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6800" windowHeight="12135" activeTab="1"/>
  </bookViews>
  <sheets>
    <sheet name="МКУ ХЭУ" sheetId="6" r:id="rId1"/>
    <sheet name="МКУ ССЦ" sheetId="5" r:id="rId2"/>
  </sheets>
  <definedNames>
    <definedName name="_xlnm.Print_Area" localSheetId="1">'МКУ ССЦ'!$A$1:$R$35</definedName>
    <definedName name="_xlnm.Print_Area" localSheetId="0">'МКУ ХЭУ'!$A$1:$R$57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6" l="1"/>
  <c r="J7" i="6" s="1"/>
  <c r="K7" i="6" s="1"/>
  <c r="L7" i="6" s="1"/>
  <c r="N7" i="6"/>
  <c r="Q7" i="6" l="1"/>
  <c r="P7" i="6"/>
  <c r="O7" i="6"/>
  <c r="R7" i="6" s="1"/>
  <c r="M49" i="6"/>
  <c r="N49" i="6" s="1"/>
  <c r="O49" i="6" s="1"/>
  <c r="M51" i="6" l="1"/>
  <c r="N48" i="6"/>
  <c r="O48" i="6" s="1"/>
  <c r="N47" i="6"/>
  <c r="O47" i="6" s="1"/>
  <c r="N46" i="6"/>
  <c r="O46" i="6" s="1"/>
  <c r="N45" i="6"/>
  <c r="N44" i="6"/>
  <c r="O44" i="6" s="1"/>
  <c r="N43" i="6"/>
  <c r="O43" i="6" s="1"/>
  <c r="N42" i="6"/>
  <c r="O42" i="6" s="1"/>
  <c r="N41" i="6"/>
  <c r="N40" i="6"/>
  <c r="O40" i="6" s="1"/>
  <c r="N39" i="6"/>
  <c r="O39" i="6" s="1"/>
  <c r="N38" i="6"/>
  <c r="O38" i="6" s="1"/>
  <c r="N37" i="6"/>
  <c r="N36" i="6"/>
  <c r="O36" i="6" s="1"/>
  <c r="N35" i="6"/>
  <c r="O35" i="6" s="1"/>
  <c r="N34" i="6"/>
  <c r="O34" i="6" s="1"/>
  <c r="N33" i="6"/>
  <c r="N32" i="6"/>
  <c r="O32" i="6" s="1"/>
  <c r="N31" i="6"/>
  <c r="O31" i="6" s="1"/>
  <c r="N30" i="6"/>
  <c r="O30" i="6" s="1"/>
  <c r="N29" i="6"/>
  <c r="N28" i="6"/>
  <c r="O28" i="6" s="1"/>
  <c r="N27" i="6"/>
  <c r="O27" i="6" s="1"/>
  <c r="N26" i="6"/>
  <c r="O26" i="6" s="1"/>
  <c r="N25" i="6"/>
  <c r="N24" i="6"/>
  <c r="O24" i="6" s="1"/>
  <c r="N23" i="6"/>
  <c r="O23" i="6" s="1"/>
  <c r="N22" i="6"/>
  <c r="O22" i="6" s="1"/>
  <c r="N21" i="6"/>
  <c r="N20" i="6"/>
  <c r="O20" i="6" s="1"/>
  <c r="N19" i="6"/>
  <c r="O19" i="6" s="1"/>
  <c r="N18" i="6"/>
  <c r="O18" i="6" s="1"/>
  <c r="N17" i="6"/>
  <c r="N16" i="6"/>
  <c r="O16" i="6" s="1"/>
  <c r="N15" i="6"/>
  <c r="O15" i="6" s="1"/>
  <c r="N14" i="6"/>
  <c r="O14" i="6" s="1"/>
  <c r="N13" i="6"/>
  <c r="N12" i="6"/>
  <c r="O12" i="6" s="1"/>
  <c r="N11" i="6"/>
  <c r="O11" i="6" s="1"/>
  <c r="N10" i="6"/>
  <c r="O10" i="6" s="1"/>
  <c r="N9" i="6"/>
  <c r="N8" i="6"/>
  <c r="O8" i="6" s="1"/>
  <c r="C8" i="6"/>
  <c r="C15" i="5"/>
  <c r="J15" i="5" s="1"/>
  <c r="O24" i="5"/>
  <c r="N24" i="5"/>
  <c r="M24" i="5"/>
  <c r="O9" i="6" l="1"/>
  <c r="O13" i="6"/>
  <c r="O17" i="6"/>
  <c r="O21" i="6"/>
  <c r="O25" i="6"/>
  <c r="O29" i="6"/>
  <c r="O33" i="6"/>
  <c r="O37" i="6"/>
  <c r="O41" i="6"/>
  <c r="O45" i="6"/>
  <c r="M26" i="5"/>
  <c r="C48" i="6"/>
  <c r="J48" i="6" s="1"/>
  <c r="C47" i="6"/>
  <c r="J47" i="6" s="1"/>
  <c r="C46" i="6"/>
  <c r="J46" i="6" s="1"/>
  <c r="C45" i="6"/>
  <c r="J45" i="6" s="1"/>
  <c r="C44" i="6"/>
  <c r="J44" i="6" s="1"/>
  <c r="C43" i="6"/>
  <c r="J43" i="6" s="1"/>
  <c r="C42" i="6"/>
  <c r="J42" i="6" s="1"/>
  <c r="C41" i="6"/>
  <c r="J41" i="6" s="1"/>
  <c r="C40" i="6"/>
  <c r="J40" i="6" s="1"/>
  <c r="C39" i="6"/>
  <c r="J39" i="6" s="1"/>
  <c r="C38" i="6"/>
  <c r="J38" i="6" s="1"/>
  <c r="C37" i="6"/>
  <c r="J37" i="6" s="1"/>
  <c r="C36" i="6"/>
  <c r="J36" i="6" s="1"/>
  <c r="C35" i="6"/>
  <c r="J35" i="6" s="1"/>
  <c r="C34" i="6"/>
  <c r="J34" i="6" s="1"/>
  <c r="C33" i="6"/>
  <c r="J33" i="6" s="1"/>
  <c r="C32" i="6"/>
  <c r="J32" i="6" s="1"/>
  <c r="C31" i="6"/>
  <c r="J31" i="6" s="1"/>
  <c r="C30" i="6"/>
  <c r="J30" i="6" s="1"/>
  <c r="C29" i="6"/>
  <c r="J29" i="6" s="1"/>
  <c r="C28" i="6"/>
  <c r="J28" i="6" s="1"/>
  <c r="C27" i="6"/>
  <c r="J27" i="6" s="1"/>
  <c r="C26" i="6"/>
  <c r="J26" i="6" s="1"/>
  <c r="C25" i="6"/>
  <c r="J25" i="6" s="1"/>
  <c r="C24" i="6"/>
  <c r="J24" i="6" s="1"/>
  <c r="C23" i="6"/>
  <c r="J23" i="6" s="1"/>
  <c r="C22" i="6"/>
  <c r="J22" i="6" s="1"/>
  <c r="C21" i="6"/>
  <c r="J21" i="6" s="1"/>
  <c r="C20" i="6"/>
  <c r="J20" i="6" s="1"/>
  <c r="C19" i="6"/>
  <c r="J19" i="6" s="1"/>
  <c r="C18" i="6"/>
  <c r="J18" i="6" s="1"/>
  <c r="C17" i="6"/>
  <c r="J17" i="6" s="1"/>
  <c r="C16" i="6"/>
  <c r="J16" i="6" s="1"/>
  <c r="C15" i="6"/>
  <c r="J15" i="6" s="1"/>
  <c r="C14" i="6"/>
  <c r="J14" i="6" s="1"/>
  <c r="C13" i="6"/>
  <c r="J13" i="6" s="1"/>
  <c r="C12" i="6"/>
  <c r="J12" i="6" s="1"/>
  <c r="C11" i="6"/>
  <c r="J11" i="6" s="1"/>
  <c r="C10" i="6"/>
  <c r="J10" i="6" s="1"/>
  <c r="C9" i="6"/>
  <c r="J9" i="6" s="1"/>
  <c r="J8" i="6"/>
  <c r="K19" i="6" l="1"/>
  <c r="P19" i="6"/>
  <c r="P31" i="6"/>
  <c r="K31" i="6"/>
  <c r="K12" i="6"/>
  <c r="P12" i="6"/>
  <c r="K9" i="6"/>
  <c r="P9" i="6"/>
  <c r="P13" i="6"/>
  <c r="K13" i="6"/>
  <c r="K17" i="6"/>
  <c r="P17" i="6"/>
  <c r="P21" i="6"/>
  <c r="K21" i="6"/>
  <c r="K25" i="6"/>
  <c r="P25" i="6"/>
  <c r="P29" i="6"/>
  <c r="K29" i="6"/>
  <c r="K33" i="6"/>
  <c r="P33" i="6"/>
  <c r="P37" i="6"/>
  <c r="K37" i="6"/>
  <c r="K41" i="6"/>
  <c r="P41" i="6"/>
  <c r="P45" i="6"/>
  <c r="K45" i="6"/>
  <c r="K11" i="6"/>
  <c r="P11" i="6"/>
  <c r="P23" i="6"/>
  <c r="K23" i="6"/>
  <c r="K35" i="6"/>
  <c r="P35" i="6"/>
  <c r="K43" i="6"/>
  <c r="P43" i="6"/>
  <c r="P10" i="6"/>
  <c r="K10" i="6"/>
  <c r="K14" i="6"/>
  <c r="P14" i="6"/>
  <c r="P18" i="6"/>
  <c r="K18" i="6"/>
  <c r="K22" i="6"/>
  <c r="P22" i="6"/>
  <c r="P26" i="6"/>
  <c r="K26" i="6"/>
  <c r="K30" i="6"/>
  <c r="P30" i="6"/>
  <c r="P34" i="6"/>
  <c r="K34" i="6"/>
  <c r="K38" i="6"/>
  <c r="P38" i="6"/>
  <c r="P42" i="6"/>
  <c r="K42" i="6"/>
  <c r="K46" i="6"/>
  <c r="P46" i="6"/>
  <c r="P15" i="6"/>
  <c r="K15" i="6"/>
  <c r="K27" i="6"/>
  <c r="P27" i="6"/>
  <c r="P39" i="6"/>
  <c r="K39" i="6"/>
  <c r="P47" i="6"/>
  <c r="K47" i="6"/>
  <c r="P8" i="6"/>
  <c r="K8" i="6"/>
  <c r="P16" i="6"/>
  <c r="K16" i="6"/>
  <c r="K20" i="6"/>
  <c r="P20" i="6"/>
  <c r="P24" i="6"/>
  <c r="K24" i="6"/>
  <c r="K28" i="6"/>
  <c r="P28" i="6"/>
  <c r="P32" i="6"/>
  <c r="K32" i="6"/>
  <c r="K36" i="6"/>
  <c r="P36" i="6"/>
  <c r="K40" i="6"/>
  <c r="P40" i="6"/>
  <c r="K44" i="6"/>
  <c r="P44" i="6"/>
  <c r="P48" i="6"/>
  <c r="K48" i="6"/>
  <c r="J49" i="6"/>
  <c r="K49" i="6" s="1"/>
  <c r="L49" i="6" l="1"/>
  <c r="J50" i="6" s="1"/>
  <c r="P49" i="6"/>
  <c r="L48" i="6"/>
  <c r="R48" i="6" s="1"/>
  <c r="Q48" i="6"/>
  <c r="L24" i="6"/>
  <c r="R24" i="6" s="1"/>
  <c r="Q24" i="6"/>
  <c r="L15" i="6"/>
  <c r="R15" i="6" s="1"/>
  <c r="Q15" i="6"/>
  <c r="L45" i="6"/>
  <c r="R45" i="6" s="1"/>
  <c r="Q45" i="6"/>
  <c r="L21" i="6"/>
  <c r="R21" i="6" s="1"/>
  <c r="Q21" i="6"/>
  <c r="L8" i="6"/>
  <c r="R8" i="6" s="1"/>
  <c r="Q8" i="6"/>
  <c r="L47" i="6"/>
  <c r="R47" i="6" s="1"/>
  <c r="Q47" i="6"/>
  <c r="L46" i="6"/>
  <c r="R46" i="6" s="1"/>
  <c r="Q46" i="6"/>
  <c r="L38" i="6"/>
  <c r="R38" i="6" s="1"/>
  <c r="Q38" i="6"/>
  <c r="L30" i="6"/>
  <c r="R30" i="6" s="1"/>
  <c r="Q30" i="6"/>
  <c r="L22" i="6"/>
  <c r="R22" i="6" s="1"/>
  <c r="Q22" i="6"/>
  <c r="L14" i="6"/>
  <c r="R14" i="6" s="1"/>
  <c r="Q14" i="6"/>
  <c r="L23" i="6"/>
  <c r="R23" i="6" s="1"/>
  <c r="Q23" i="6"/>
  <c r="L31" i="6"/>
  <c r="R31" i="6" s="1"/>
  <c r="Q31" i="6"/>
  <c r="L16" i="6"/>
  <c r="R16" i="6" s="1"/>
  <c r="Q16" i="6"/>
  <c r="L29" i="6"/>
  <c r="R29" i="6" s="1"/>
  <c r="Q29" i="6"/>
  <c r="Q44" i="6"/>
  <c r="L44" i="6"/>
  <c r="R44" i="6" s="1"/>
  <c r="Q36" i="6"/>
  <c r="L36" i="6"/>
  <c r="R36" i="6" s="1"/>
  <c r="Q28" i="6"/>
  <c r="L28" i="6"/>
  <c r="R28" i="6" s="1"/>
  <c r="Q20" i="6"/>
  <c r="L20" i="6"/>
  <c r="R20" i="6" s="1"/>
  <c r="L27" i="6"/>
  <c r="R27" i="6" s="1"/>
  <c r="Q27" i="6"/>
  <c r="Q42" i="6"/>
  <c r="L42" i="6"/>
  <c r="R42" i="6" s="1"/>
  <c r="Q34" i="6"/>
  <c r="L34" i="6"/>
  <c r="R34" i="6" s="1"/>
  <c r="Q26" i="6"/>
  <c r="L26" i="6"/>
  <c r="R26" i="6" s="1"/>
  <c r="Q18" i="6"/>
  <c r="L18" i="6"/>
  <c r="R18" i="6" s="1"/>
  <c r="Q10" i="6"/>
  <c r="L10" i="6"/>
  <c r="R10" i="6" s="1"/>
  <c r="L43" i="6"/>
  <c r="R43" i="6" s="1"/>
  <c r="Q43" i="6"/>
  <c r="L41" i="6"/>
  <c r="R41" i="6" s="1"/>
  <c r="Q41" i="6"/>
  <c r="L33" i="6"/>
  <c r="R33" i="6" s="1"/>
  <c r="Q33" i="6"/>
  <c r="L25" i="6"/>
  <c r="R25" i="6" s="1"/>
  <c r="Q25" i="6"/>
  <c r="L17" i="6"/>
  <c r="R17" i="6" s="1"/>
  <c r="Q17" i="6"/>
  <c r="L9" i="6"/>
  <c r="R9" i="6" s="1"/>
  <c r="Q9" i="6"/>
  <c r="L32" i="6"/>
  <c r="R32" i="6" s="1"/>
  <c r="Q32" i="6"/>
  <c r="L39" i="6"/>
  <c r="R39" i="6" s="1"/>
  <c r="Q39" i="6"/>
  <c r="L37" i="6"/>
  <c r="R37" i="6" s="1"/>
  <c r="Q37" i="6"/>
  <c r="L13" i="6"/>
  <c r="R13" i="6" s="1"/>
  <c r="Q13" i="6"/>
  <c r="L40" i="6"/>
  <c r="R40" i="6" s="1"/>
  <c r="Q40" i="6"/>
  <c r="L35" i="6"/>
  <c r="R35" i="6" s="1"/>
  <c r="Q35" i="6"/>
  <c r="L11" i="6"/>
  <c r="R11" i="6" s="1"/>
  <c r="Q11" i="6"/>
  <c r="Q12" i="6"/>
  <c r="L12" i="6"/>
  <c r="R12" i="6" s="1"/>
  <c r="L19" i="6"/>
  <c r="R19" i="6" s="1"/>
  <c r="Q19" i="6"/>
  <c r="Q49" i="6" l="1"/>
  <c r="R49" i="6" s="1"/>
  <c r="C17" i="5"/>
  <c r="J17" i="5" s="1"/>
  <c r="C18" i="5"/>
  <c r="J18" i="5" s="1"/>
  <c r="C19" i="5"/>
  <c r="J19" i="5" s="1"/>
  <c r="C20" i="5"/>
  <c r="J20" i="5" s="1"/>
  <c r="C21" i="5"/>
  <c r="J21" i="5" s="1"/>
  <c r="C22" i="5"/>
  <c r="J22" i="5" s="1"/>
  <c r="C23" i="5"/>
  <c r="J23" i="5" s="1"/>
  <c r="C16" i="5"/>
  <c r="J16" i="5" s="1"/>
  <c r="C14" i="5"/>
  <c r="J14" i="5" s="1"/>
  <c r="C13" i="5"/>
  <c r="J13" i="5" s="1"/>
  <c r="C8" i="5"/>
  <c r="J8" i="5" s="1"/>
  <c r="C9" i="5"/>
  <c r="J9" i="5" s="1"/>
  <c r="C10" i="5"/>
  <c r="J10" i="5" s="1"/>
  <c r="C11" i="5"/>
  <c r="J11" i="5" s="1"/>
  <c r="C12" i="5"/>
  <c r="J12" i="5" s="1"/>
  <c r="C7" i="5"/>
  <c r="J7" i="5" s="1"/>
  <c r="R52" i="6" l="1"/>
  <c r="J24" i="5"/>
  <c r="K12" i="5"/>
  <c r="P12" i="5"/>
  <c r="K8" i="5"/>
  <c r="P8" i="5"/>
  <c r="K16" i="5"/>
  <c r="P16" i="5"/>
  <c r="K20" i="5"/>
  <c r="P20" i="5"/>
  <c r="K11" i="5"/>
  <c r="P11" i="5"/>
  <c r="K13" i="5"/>
  <c r="P13" i="5"/>
  <c r="K23" i="5"/>
  <c r="P23" i="5"/>
  <c r="K19" i="5"/>
  <c r="P19" i="5"/>
  <c r="K10" i="5"/>
  <c r="P10" i="5"/>
  <c r="K14" i="5"/>
  <c r="P14" i="5"/>
  <c r="K22" i="5"/>
  <c r="P22" i="5"/>
  <c r="K18" i="5"/>
  <c r="P18" i="5"/>
  <c r="K7" i="5"/>
  <c r="Q7" i="5" s="1"/>
  <c r="P7" i="5"/>
  <c r="K9" i="5"/>
  <c r="P9" i="5"/>
  <c r="K15" i="5"/>
  <c r="P15" i="5"/>
  <c r="K21" i="5"/>
  <c r="P21" i="5"/>
  <c r="K17" i="5"/>
  <c r="P17" i="5"/>
  <c r="K24" i="5" l="1"/>
  <c r="Q24" i="5" s="1"/>
  <c r="L7" i="5"/>
  <c r="R7" i="5" s="1"/>
  <c r="L21" i="5"/>
  <c r="R21" i="5" s="1"/>
  <c r="Q21" i="5"/>
  <c r="L9" i="5"/>
  <c r="R9" i="5" s="1"/>
  <c r="Q9" i="5"/>
  <c r="L18" i="5"/>
  <c r="R18" i="5" s="1"/>
  <c r="Q18" i="5"/>
  <c r="L14" i="5"/>
  <c r="R14" i="5" s="1"/>
  <c r="Q14" i="5"/>
  <c r="L19" i="5"/>
  <c r="R19" i="5" s="1"/>
  <c r="Q19" i="5"/>
  <c r="L13" i="5"/>
  <c r="R13" i="5" s="1"/>
  <c r="Q13" i="5"/>
  <c r="L20" i="5"/>
  <c r="R20" i="5" s="1"/>
  <c r="Q20" i="5"/>
  <c r="L8" i="5"/>
  <c r="R8" i="5" s="1"/>
  <c r="Q8" i="5"/>
  <c r="P24" i="5"/>
  <c r="L17" i="5"/>
  <c r="R17" i="5" s="1"/>
  <c r="Q17" i="5"/>
  <c r="L15" i="5"/>
  <c r="R15" i="5" s="1"/>
  <c r="Q15" i="5"/>
  <c r="L22" i="5"/>
  <c r="R22" i="5" s="1"/>
  <c r="Q22" i="5"/>
  <c r="L10" i="5"/>
  <c r="R10" i="5" s="1"/>
  <c r="Q10" i="5"/>
  <c r="L23" i="5"/>
  <c r="R23" i="5" s="1"/>
  <c r="Q23" i="5"/>
  <c r="L11" i="5"/>
  <c r="R11" i="5" s="1"/>
  <c r="Q11" i="5"/>
  <c r="L16" i="5"/>
  <c r="R16" i="5" s="1"/>
  <c r="Q16" i="5"/>
  <c r="L12" i="5"/>
  <c r="R12" i="5" s="1"/>
  <c r="Q12" i="5"/>
  <c r="L24" i="5" l="1"/>
  <c r="R24" i="5" l="1"/>
  <c r="P27" i="5" s="1"/>
  <c r="J25" i="5"/>
</calcChain>
</file>

<file path=xl/sharedStrings.xml><?xml version="1.0" encoding="utf-8"?>
<sst xmlns="http://schemas.openxmlformats.org/spreadsheetml/2006/main" count="100" uniqueCount="66">
  <si>
    <t>№ п/п</t>
  </si>
  <si>
    <t>-</t>
  </si>
  <si>
    <t xml:space="preserve">Расходы МКУ "Сургутский спасательный центр" на ОСАГО в рамках мероприятия «Осуществление организационно-методического, финансово-экономического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совершенствование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период до 2030 года» </t>
  </si>
  <si>
    <t>Марка транспорта / 
тип (категория) транспортного средства</t>
  </si>
  <si>
    <t>ГАЗ 2752, В</t>
  </si>
  <si>
    <t>ГАЗ 3102, В</t>
  </si>
  <si>
    <t>ГАЗ 2705, В</t>
  </si>
  <si>
    <t>ВАЗ 21041-20, В</t>
  </si>
  <si>
    <t>ГАЗ 28717G, В</t>
  </si>
  <si>
    <t>ГАЗ 27057, В</t>
  </si>
  <si>
    <t>LADA 217130, В</t>
  </si>
  <si>
    <t>ГАЗ 27057+прицеп, В</t>
  </si>
  <si>
    <t>VOLGA SIBER, В</t>
  </si>
  <si>
    <t>UAZ PATRIOT+прицеп, В</t>
  </si>
  <si>
    <t>Коэффициенты 
страховых тарифов</t>
  </si>
  <si>
    <t>Среднее значение базовой ставки страхового тарифа по Указанию БРФ* (руб.)</t>
  </si>
  <si>
    <t>Расчёт КСП города</t>
  </si>
  <si>
    <t>Расчёт МКУ "ССЦ"</t>
  </si>
  <si>
    <t>Разница, руб.
(гр.13-гр.10) 
2021 год</t>
  </si>
  <si>
    <t>Разница, руб.
(гр.14-гр.11) 
2022 год</t>
  </si>
  <si>
    <t>Разница, руб.
(гр.15-гр.12) 
2023 год</t>
  </si>
  <si>
    <t xml:space="preserve"> *- Указание Банка России от 28.07.2020 № 5515-У "О страховых тарифах по обязательному страхованию гражданской ответственности владельцев транспортных средств". </t>
  </si>
  <si>
    <r>
      <t>МЕРСЕДЕС-БЕНЦ МВ3538, С</t>
    </r>
    <r>
      <rPr>
        <sz val="8"/>
        <rFont val="Times New Roman"/>
        <family val="1"/>
        <charset val="204"/>
      </rPr>
      <t>****</t>
    </r>
  </si>
  <si>
    <r>
      <t>ГАЗ 2752, В</t>
    </r>
    <r>
      <rPr>
        <sz val="8"/>
        <rFont val="Times New Roman"/>
        <family val="1"/>
        <charset val="204"/>
      </rPr>
      <t>**</t>
    </r>
  </si>
  <si>
    <t>Всего по расчёту КСП расходы на 2021 г. и плановый период 2022-2023 гг.</t>
  </si>
  <si>
    <t>Всего по расчёту МКУ "ССЦ" расходы на 2021 г. и плановый период 2022-2023 гг.</t>
  </si>
  <si>
    <t>Тойота Камри, В</t>
  </si>
  <si>
    <t>ГАЗ-2753, В</t>
  </si>
  <si>
    <t>ГАЗ-2705, В</t>
  </si>
  <si>
    <t>UAZ PATRIOT, В</t>
  </si>
  <si>
    <t>TOYOTA LAND CRUISER 100, В</t>
  </si>
  <si>
    <t>ГАЗ А32R33, В</t>
  </si>
  <si>
    <t>Нyundai Elantra , В</t>
  </si>
  <si>
    <t>Нyundai Elantra, В</t>
  </si>
  <si>
    <t>Тойота Хайс (5 М)(8 и более мест), D</t>
  </si>
  <si>
    <t>ФОЛЬКСВАГЕН МУЛЬТИВАН, В</t>
  </si>
  <si>
    <t>HUYNDAI SANTA FE 2,7, В</t>
  </si>
  <si>
    <t>Chevrolet Niva, В</t>
  </si>
  <si>
    <t>Фольксваген Jetta, В</t>
  </si>
  <si>
    <t>AUDI Q7, В</t>
  </si>
  <si>
    <t>AUDI A8, В</t>
  </si>
  <si>
    <t>Нyundai i40, В</t>
  </si>
  <si>
    <t>LEXUS  LS 460, В</t>
  </si>
  <si>
    <t>Volkswagen CARAVELLE, В</t>
  </si>
  <si>
    <t>Нyundai Портер (5 М), В</t>
  </si>
  <si>
    <t>ГАЗ 3009А1, В</t>
  </si>
  <si>
    <t>SITROEN SPACE TOURER, В</t>
  </si>
  <si>
    <t>Расчёт МКУ "ХЭУ"</t>
  </si>
  <si>
    <t>Всего по расчёту КСП отклонение на 2021 г. и плановый период 2022-2023 гг.</t>
  </si>
  <si>
    <t>Итого:</t>
  </si>
  <si>
    <t>Фольксваген Транспортер (5 М), В</t>
  </si>
  <si>
    <t>Всего по расчёту МКУ "ХЭУ" расходы на 2021 г. и плановый период 2022-2023 гг.</t>
  </si>
  <si>
    <t>Тойота Камри, В**</t>
  </si>
  <si>
    <t>224320 (крафтер), D***</t>
  </si>
  <si>
    <t>АМКОДОР 322С4-01 (погрузчик)****</t>
  </si>
  <si>
    <t>****-Среднее значение базовой ставки страхового тарифа: для тракторов, самоходных дорожно-строительных и иных машин (1 952,00 рублей (макс. ставка)+ 872,00 рублей (миним.ставка)/2=1 412,00 рублей.</t>
  </si>
  <si>
    <t>**- Среднее значение базовой ставки страхового тарифа: для транспорта категории "В" 3 493,00 рублей (макс.ставка) + 1 646,00 рублей (миним.ставка)/2=2 569,50 рублей.</t>
  </si>
  <si>
    <t>***-Среднее значение базовой ставки страхового тарифа: для траспорта категории "D" с числом пассажирских мест более 16 (5 205,00 рублей (макс. ставка)+2 667,00 рублей (миним.ставка)/2=3 936,00 рублей.</t>
  </si>
  <si>
    <t>**- Среднее значение базовой ставки страхового тарифа: для транспорта категории "В" (3 493,00 рублей (макс.ставка) + 1 646,00 рублей (миним.ставка)/2=2 569,50 рублей.</t>
  </si>
  <si>
    <t>***-Среднее значение базовой ставки страхового тарифа: для траспорта категории "С" с разрешенной максимальной массой 16 тонн и менее (6 064,00 рублей (макс. ставка)+ 2 246,00 рублей (миним.ставка)/2=4 155,00 рублей.</t>
  </si>
  <si>
    <t>****-Среднее значение базовой ставки страхового тарифа: для траспорта категории "С" с разрешенной максимальной массой более 16 тонн (9 131,00 рублей (макс. ставка)+ 3 382,00 рублей (миним.ставка)/2=6 256,50 рублей.</t>
  </si>
  <si>
    <t>МЕРСЕДЕС-БЕНЦ МВ1117, С</t>
  </si>
  <si>
    <t>ЗИЛ 582201, С***</t>
  </si>
  <si>
    <t>Приложение 20.2 к приложению 20</t>
  </si>
  <si>
    <t>Приложение 20.3 к приложению 20</t>
  </si>
  <si>
    <t xml:space="preserve">Расходы МКУ "Хозяйственно-эксплуатационное управление" в рамках иных непрограммных расходов (аппарат) расходы на материально-техническое и организационное обеспечение деятельности органов местного самоуправления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</si>
</sst>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3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104">
    <xf numFmtId="0" fontId="0" fillId="0" borderId="0" xfId="0"/>
    <xf numFmtId="4" fontId="3" fillId="3" borderId="4" xfId="1" applyNumberFormat="1" applyFont="1" applyFill="1" applyBorder="1" applyAlignment="1">
      <alignment horizontal="center" vertical="center"/>
    </xf>
    <xf numFmtId="0" fontId="3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top"/>
    </xf>
    <xf numFmtId="0" fontId="3" fillId="2" borderId="4" xfId="0" applyFont="1" applyFill="1" applyBorder="1" applyAlignment="1">
      <alignment horizontal="center" vertical="center" wrapText="1" readingOrder="1"/>
    </xf>
    <xf numFmtId="0" fontId="8" fillId="0" borderId="0" xfId="0" applyFont="1" applyAlignment="1">
      <alignment wrapText="1"/>
    </xf>
    <xf numFmtId="0" fontId="8" fillId="0" borderId="4" xfId="0" applyFont="1" applyBorder="1" applyAlignment="1">
      <alignment horizontal="center" vertical="center"/>
    </xf>
    <xf numFmtId="43" fontId="3" fillId="2" borderId="4" xfId="2" applyFont="1" applyFill="1" applyBorder="1"/>
    <xf numFmtId="43" fontId="3" fillId="2" borderId="0" xfId="2" applyFont="1" applyFill="1"/>
    <xf numFmtId="43" fontId="3" fillId="2" borderId="4" xfId="0" applyNumberFormat="1" applyFont="1" applyFill="1" applyBorder="1"/>
    <xf numFmtId="4" fontId="2" fillId="2" borderId="4" xfId="0" applyNumberFormat="1" applyFont="1" applyFill="1" applyBorder="1" applyAlignment="1">
      <alignment horizontal="right"/>
    </xf>
    <xf numFmtId="43" fontId="2" fillId="2" borderId="4" xfId="2" applyFont="1" applyFill="1" applyBorder="1"/>
    <xf numFmtId="43" fontId="2" fillId="2" borderId="4" xfId="0" applyNumberFormat="1" applyFont="1" applyFill="1" applyBorder="1"/>
    <xf numFmtId="0" fontId="2" fillId="2" borderId="0" xfId="0" applyFont="1" applyFill="1"/>
    <xf numFmtId="43" fontId="3" fillId="2" borderId="3" xfId="0" applyNumberFormat="1" applyFont="1" applyFill="1" applyBorder="1"/>
    <xf numFmtId="43" fontId="2" fillId="2" borderId="3" xfId="0" applyNumberFormat="1" applyFont="1" applyFill="1" applyBorder="1"/>
    <xf numFmtId="0" fontId="3" fillId="5" borderId="4" xfId="0" applyFont="1" applyFill="1" applyBorder="1" applyAlignment="1">
      <alignment vertical="top" wrapText="1"/>
    </xf>
    <xf numFmtId="4" fontId="3" fillId="3" borderId="4" xfId="2" applyNumberFormat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/>
    </xf>
    <xf numFmtId="2" fontId="3" fillId="2" borderId="4" xfId="1" applyNumberFormat="1" applyFont="1" applyFill="1" applyBorder="1" applyAlignment="1">
      <alignment horizontal="center" vertical="center"/>
    </xf>
    <xf numFmtId="165" fontId="3" fillId="3" borderId="4" xfId="2" applyNumberFormat="1" applyFont="1" applyFill="1" applyBorder="1" applyAlignment="1">
      <alignment horizontal="center" vertical="center"/>
    </xf>
    <xf numFmtId="164" fontId="3" fillId="3" borderId="4" xfId="1" applyNumberFormat="1" applyFont="1" applyFill="1" applyBorder="1" applyAlignment="1">
      <alignment horizontal="center" vertical="center"/>
    </xf>
    <xf numFmtId="2" fontId="3" fillId="3" borderId="4" xfId="1" applyNumberFormat="1" applyFont="1" applyFill="1" applyBorder="1" applyAlignment="1">
      <alignment horizontal="center" vertical="center"/>
    </xf>
    <xf numFmtId="164" fontId="3" fillId="4" borderId="4" xfId="1" applyNumberFormat="1" applyFont="1" applyFill="1" applyBorder="1" applyAlignment="1">
      <alignment horizontal="center" vertical="center"/>
    </xf>
    <xf numFmtId="2" fontId="3" fillId="4" borderId="4" xfId="1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vertical="top" wrapText="1"/>
    </xf>
    <xf numFmtId="4" fontId="2" fillId="2" borderId="8" xfId="0" applyNumberFormat="1" applyFont="1" applyFill="1" applyBorder="1"/>
    <xf numFmtId="4" fontId="2" fillId="2" borderId="2" xfId="0" applyNumberFormat="1" applyFont="1" applyFill="1" applyBorder="1"/>
    <xf numFmtId="4" fontId="2" fillId="2" borderId="3" xfId="0" applyNumberFormat="1" applyFont="1" applyFill="1" applyBorder="1"/>
    <xf numFmtId="0" fontId="3" fillId="2" borderId="0" xfId="0" applyFont="1" applyFill="1" applyAlignment="1">
      <alignment vertical="center"/>
    </xf>
    <xf numFmtId="0" fontId="8" fillId="0" borderId="4" xfId="0" applyFont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wrapText="1"/>
    </xf>
    <xf numFmtId="164" fontId="3" fillId="2" borderId="4" xfId="1" applyNumberFormat="1" applyFont="1" applyFill="1" applyBorder="1" applyAlignment="1">
      <alignment horizontal="center"/>
    </xf>
    <xf numFmtId="2" fontId="3" fillId="2" borderId="4" xfId="1" applyNumberFormat="1" applyFont="1" applyFill="1" applyBorder="1" applyAlignment="1">
      <alignment horizontal="center"/>
    </xf>
    <xf numFmtId="164" fontId="3" fillId="3" borderId="4" xfId="1" applyNumberFormat="1" applyFont="1" applyFill="1" applyBorder="1" applyAlignment="1">
      <alignment horizontal="center"/>
    </xf>
    <xf numFmtId="4" fontId="3" fillId="3" borderId="4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center"/>
    </xf>
    <xf numFmtId="164" fontId="3" fillId="4" borderId="4" xfId="1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wrapText="1"/>
    </xf>
    <xf numFmtId="43" fontId="3" fillId="2" borderId="4" xfId="2" applyFont="1" applyFill="1" applyBorder="1" applyAlignment="1">
      <alignment horizontal="center"/>
    </xf>
    <xf numFmtId="43" fontId="2" fillId="2" borderId="4" xfId="2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43" fontId="3" fillId="3" borderId="4" xfId="2" applyFont="1" applyFill="1" applyBorder="1" applyAlignment="1">
      <alignment horizontal="center"/>
    </xf>
    <xf numFmtId="4" fontId="3" fillId="2" borderId="2" xfId="0" applyNumberFormat="1" applyFont="1" applyFill="1" applyBorder="1" applyAlignment="1">
      <alignment horizontal="right" wrapText="1"/>
    </xf>
    <xf numFmtId="4" fontId="3" fillId="2" borderId="8" xfId="0" applyNumberFormat="1" applyFont="1" applyFill="1" applyBorder="1" applyAlignment="1">
      <alignment horizontal="right" wrapText="1"/>
    </xf>
    <xf numFmtId="0" fontId="8" fillId="0" borderId="4" xfId="0" applyFont="1" applyBorder="1" applyAlignment="1">
      <alignment horizontal="center" vertical="top"/>
    </xf>
    <xf numFmtId="43" fontId="8" fillId="0" borderId="3" xfId="0" applyNumberFormat="1" applyFont="1" applyBorder="1" applyAlignment="1">
      <alignment horizontal="right" wrapText="1"/>
    </xf>
    <xf numFmtId="0" fontId="5" fillId="2" borderId="4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  <xf numFmtId="4" fontId="2" fillId="2" borderId="4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right" wrapText="1"/>
    </xf>
    <xf numFmtId="0" fontId="8" fillId="0" borderId="3" xfId="0" applyFont="1" applyBorder="1" applyAlignment="1">
      <alignment horizontal="right" wrapText="1"/>
    </xf>
    <xf numFmtId="0" fontId="6" fillId="3" borderId="8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3" borderId="4" xfId="1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6" fillId="2" borderId="0" xfId="0" applyFont="1" applyFill="1" applyAlignment="1">
      <alignment vertical="top"/>
    </xf>
    <xf numFmtId="4" fontId="3" fillId="2" borderId="4" xfId="1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8" fillId="0" borderId="0" xfId="0" applyFont="1" applyAlignment="1">
      <alignment vertical="center" wrapText="1"/>
    </xf>
    <xf numFmtId="4" fontId="3" fillId="2" borderId="9" xfId="0" applyNumberFormat="1" applyFont="1" applyFill="1" applyBorder="1" applyAlignment="1">
      <alignment horizontal="right" wrapText="1"/>
    </xf>
    <xf numFmtId="0" fontId="8" fillId="0" borderId="10" xfId="0" applyFont="1" applyBorder="1" applyAlignment="1">
      <alignment horizontal="right" wrapText="1"/>
    </xf>
    <xf numFmtId="0" fontId="8" fillId="0" borderId="11" xfId="0" applyFont="1" applyBorder="1" applyAlignment="1">
      <alignment horizontal="right" wrapText="1"/>
    </xf>
    <xf numFmtId="4" fontId="3" fillId="2" borderId="8" xfId="0" applyNumberFormat="1" applyFont="1" applyFill="1" applyBorder="1" applyAlignment="1">
      <alignment horizontal="right" wrapText="1"/>
    </xf>
    <xf numFmtId="0" fontId="8" fillId="0" borderId="2" xfId="0" applyFont="1" applyBorder="1" applyAlignment="1">
      <alignment horizontal="right" wrapText="1"/>
    </xf>
    <xf numFmtId="0" fontId="8" fillId="0" borderId="3" xfId="0" applyFont="1" applyBorder="1" applyAlignment="1">
      <alignment horizontal="right" wrapText="1"/>
    </xf>
    <xf numFmtId="0" fontId="2" fillId="2" borderId="5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left"/>
    </xf>
    <xf numFmtId="4" fontId="3" fillId="2" borderId="2" xfId="0" applyNumberFormat="1" applyFont="1" applyFill="1" applyBorder="1" applyAlignment="1">
      <alignment horizontal="right" wrapText="1"/>
    </xf>
    <xf numFmtId="0" fontId="3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12" fillId="2" borderId="0" xfId="0" applyFont="1" applyFill="1" applyAlignment="1">
      <alignment horizontal="center"/>
    </xf>
    <xf numFmtId="0" fontId="3" fillId="3" borderId="4" xfId="1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3" fillId="2" borderId="0" xfId="0" applyFont="1" applyFill="1" applyAlignment="1">
      <alignment horizontal="right" wrapText="1"/>
    </xf>
    <xf numFmtId="0" fontId="8" fillId="0" borderId="0" xfId="0" applyFont="1" applyAlignment="1">
      <alignment horizontal="right" wrapText="1"/>
    </xf>
    <xf numFmtId="0" fontId="8" fillId="0" borderId="4" xfId="0" applyFont="1" applyBorder="1" applyAlignment="1">
      <alignment horizontal="center" vertical="top"/>
    </xf>
    <xf numFmtId="0" fontId="8" fillId="0" borderId="4" xfId="0" applyFont="1" applyBorder="1" applyAlignment="1">
      <alignment vertical="top" wrapText="1"/>
    </xf>
    <xf numFmtId="0" fontId="2" fillId="3" borderId="9" xfId="1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wrapText="1"/>
    </xf>
    <xf numFmtId="0" fontId="10" fillId="0" borderId="2" xfId="0" applyFont="1" applyBorder="1" applyAlignment="1">
      <alignment horizontal="right" wrapText="1"/>
    </xf>
    <xf numFmtId="0" fontId="10" fillId="0" borderId="3" xfId="0" applyFont="1" applyBorder="1" applyAlignment="1">
      <alignment horizontal="right" wrapText="1"/>
    </xf>
    <xf numFmtId="0" fontId="10" fillId="0" borderId="10" xfId="0" applyFont="1" applyBorder="1" applyAlignment="1">
      <alignment horizontal="right" wrapText="1"/>
    </xf>
    <xf numFmtId="0" fontId="10" fillId="0" borderId="11" xfId="0" applyFont="1" applyBorder="1" applyAlignment="1">
      <alignment horizontal="right" wrapText="1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top" wrapText="1"/>
    </xf>
  </cellXfs>
  <cellStyles count="3">
    <cellStyle name="Обычный" xfId="0" builtinId="0"/>
    <cellStyle name="Обычный_Лист1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view="pageBreakPreview" zoomScale="115" zoomScaleNormal="115" zoomScaleSheetLayoutView="115" workbookViewId="0">
      <selection activeCell="F9" sqref="F9"/>
    </sheetView>
  </sheetViews>
  <sheetFormatPr defaultColWidth="9.140625" defaultRowHeight="12.75" x14ac:dyDescent="0.2"/>
  <cols>
    <col min="1" max="1" width="4.42578125" style="2" customWidth="1"/>
    <col min="2" max="2" width="30.85546875" style="2" customWidth="1"/>
    <col min="3" max="3" width="16.85546875" style="2" customWidth="1"/>
    <col min="4" max="9" width="5.7109375" style="2" customWidth="1"/>
    <col min="10" max="10" width="14.140625" style="2" customWidth="1"/>
    <col min="11" max="12" width="10.85546875" style="2" customWidth="1"/>
    <col min="13" max="13" width="12.7109375" style="9" customWidth="1"/>
    <col min="14" max="15" width="11.140625" style="2" customWidth="1"/>
    <col min="16" max="17" width="12.7109375" style="2" customWidth="1"/>
    <col min="18" max="18" width="13.85546875" style="2" customWidth="1"/>
    <col min="19" max="16384" width="9.140625" style="2"/>
  </cols>
  <sheetData>
    <row r="1" spans="1:18" ht="16.5" x14ac:dyDescent="0.25">
      <c r="A1" s="83">
        <v>63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</row>
    <row r="2" spans="1:18" ht="18.75" customHeight="1" x14ac:dyDescent="0.2">
      <c r="A2" s="3"/>
      <c r="B2" s="3"/>
      <c r="C2" s="3"/>
      <c r="D2" s="3"/>
      <c r="E2" s="3"/>
      <c r="F2" s="81"/>
      <c r="G2" s="82"/>
      <c r="H2" s="82"/>
      <c r="I2" s="82"/>
      <c r="J2" s="82"/>
      <c r="N2" s="89" t="s">
        <v>63</v>
      </c>
      <c r="O2" s="90"/>
      <c r="P2" s="90"/>
      <c r="Q2" s="90"/>
      <c r="R2" s="90"/>
    </row>
    <row r="3" spans="1:18" ht="28.5" customHeight="1" x14ac:dyDescent="0.2">
      <c r="A3" s="3"/>
      <c r="B3" s="86" t="s">
        <v>65</v>
      </c>
      <c r="C3" s="87"/>
      <c r="D3" s="87"/>
      <c r="E3" s="87"/>
      <c r="F3" s="87"/>
      <c r="G3" s="87"/>
      <c r="H3" s="87"/>
      <c r="I3" s="87"/>
      <c r="J3" s="87"/>
      <c r="K3" s="88"/>
      <c r="L3" s="88"/>
      <c r="M3" s="88"/>
      <c r="N3" s="88"/>
      <c r="O3" s="88"/>
      <c r="P3" s="88"/>
      <c r="Q3" s="88"/>
      <c r="R3" s="88"/>
    </row>
    <row r="4" spans="1:18" s="4" customFormat="1" x14ac:dyDescent="0.25">
      <c r="A4" s="93" t="s">
        <v>0</v>
      </c>
      <c r="B4" s="84" t="s">
        <v>3</v>
      </c>
      <c r="C4" s="84" t="s">
        <v>15</v>
      </c>
      <c r="D4" s="84" t="s">
        <v>14</v>
      </c>
      <c r="E4" s="85"/>
      <c r="F4" s="85"/>
      <c r="G4" s="85"/>
      <c r="H4" s="85"/>
      <c r="I4" s="85"/>
      <c r="J4" s="85" t="s">
        <v>16</v>
      </c>
      <c r="K4" s="85"/>
      <c r="L4" s="85"/>
      <c r="M4" s="91" t="s">
        <v>47</v>
      </c>
      <c r="N4" s="91"/>
      <c r="O4" s="91"/>
      <c r="P4" s="85" t="s">
        <v>18</v>
      </c>
      <c r="Q4" s="85" t="s">
        <v>19</v>
      </c>
      <c r="R4" s="85" t="s">
        <v>20</v>
      </c>
    </row>
    <row r="5" spans="1:18" s="4" customFormat="1" ht="56.25" customHeight="1" x14ac:dyDescent="0.25">
      <c r="A5" s="94"/>
      <c r="B5" s="85"/>
      <c r="C5" s="85"/>
      <c r="D5" s="85"/>
      <c r="E5" s="85"/>
      <c r="F5" s="85"/>
      <c r="G5" s="85"/>
      <c r="H5" s="85"/>
      <c r="I5" s="85"/>
      <c r="J5" s="7">
        <v>2021</v>
      </c>
      <c r="K5" s="7">
        <v>2022</v>
      </c>
      <c r="L5" s="7">
        <v>2023</v>
      </c>
      <c r="M5" s="7">
        <v>2021</v>
      </c>
      <c r="N5" s="7">
        <v>2022</v>
      </c>
      <c r="O5" s="7">
        <v>2023</v>
      </c>
      <c r="P5" s="92"/>
      <c r="Q5" s="92"/>
      <c r="R5" s="92"/>
    </row>
    <row r="6" spans="1:18" s="64" customFormat="1" ht="15.75" customHeight="1" x14ac:dyDescent="0.25">
      <c r="A6" s="60">
        <v>1</v>
      </c>
      <c r="B6" s="61">
        <v>2</v>
      </c>
      <c r="C6" s="61">
        <v>3</v>
      </c>
      <c r="D6" s="61">
        <v>4</v>
      </c>
      <c r="E6" s="62">
        <v>5</v>
      </c>
      <c r="F6" s="62">
        <v>6</v>
      </c>
      <c r="G6" s="62">
        <v>7</v>
      </c>
      <c r="H6" s="62">
        <v>8</v>
      </c>
      <c r="I6" s="62">
        <v>9</v>
      </c>
      <c r="J6" s="63">
        <v>10</v>
      </c>
      <c r="K6" s="63">
        <v>11</v>
      </c>
      <c r="L6" s="63">
        <v>12</v>
      </c>
      <c r="M6" s="63">
        <v>13</v>
      </c>
      <c r="N6" s="63">
        <v>14</v>
      </c>
      <c r="O6" s="63">
        <v>15</v>
      </c>
      <c r="P6" s="62">
        <v>16</v>
      </c>
      <c r="Q6" s="63">
        <v>17</v>
      </c>
      <c r="R6" s="63">
        <v>18</v>
      </c>
    </row>
    <row r="7" spans="1:18" s="44" customFormat="1" x14ac:dyDescent="0.2">
      <c r="A7" s="34">
        <v>1</v>
      </c>
      <c r="B7" s="55" t="s">
        <v>52</v>
      </c>
      <c r="C7" s="69">
        <f>(3493+1646)/2</f>
        <v>2569.5</v>
      </c>
      <c r="D7" s="35">
        <v>1.9</v>
      </c>
      <c r="E7" s="36">
        <v>0.62</v>
      </c>
      <c r="F7" s="35">
        <v>1.8</v>
      </c>
      <c r="G7" s="35">
        <v>1.6</v>
      </c>
      <c r="H7" s="37">
        <v>1</v>
      </c>
      <c r="I7" s="37">
        <v>1</v>
      </c>
      <c r="J7" s="38">
        <f>C7*D7*E7*F7*G7*H7*I7</f>
        <v>8717.39</v>
      </c>
      <c r="K7" s="46">
        <f>J7</f>
        <v>8717.39</v>
      </c>
      <c r="L7" s="46">
        <f>K7</f>
        <v>8717.39</v>
      </c>
      <c r="M7" s="42">
        <v>11850.49</v>
      </c>
      <c r="N7" s="46">
        <f>M7</f>
        <v>11850.49</v>
      </c>
      <c r="O7" s="46">
        <f>N7</f>
        <v>11850.49</v>
      </c>
      <c r="P7" s="46">
        <f>M7-J7</f>
        <v>3133.1</v>
      </c>
      <c r="Q7" s="46">
        <f t="shared" ref="Q7:R7" si="0">N7-K7</f>
        <v>3133.1</v>
      </c>
      <c r="R7" s="46">
        <f t="shared" si="0"/>
        <v>3133.1</v>
      </c>
    </row>
    <row r="8" spans="1:18" s="47" customFormat="1" x14ac:dyDescent="0.2">
      <c r="A8" s="34">
        <v>2</v>
      </c>
      <c r="B8" s="55" t="s">
        <v>27</v>
      </c>
      <c r="C8" s="69">
        <f t="shared" ref="C8:C48" si="1">(3493+1646)/2</f>
        <v>2569.5</v>
      </c>
      <c r="D8" s="35">
        <v>1.9</v>
      </c>
      <c r="E8" s="36">
        <v>0.62</v>
      </c>
      <c r="F8" s="35">
        <v>1.8</v>
      </c>
      <c r="G8" s="37">
        <v>1.2</v>
      </c>
      <c r="H8" s="37">
        <v>1</v>
      </c>
      <c r="I8" s="37">
        <v>1</v>
      </c>
      <c r="J8" s="38">
        <f t="shared" ref="J8:J47" si="2">C8*D8*E8*F8*G8*H8*I8</f>
        <v>6538.04</v>
      </c>
      <c r="K8" s="46">
        <f t="shared" ref="K8:L8" si="3">J8</f>
        <v>6538.04</v>
      </c>
      <c r="L8" s="46">
        <f t="shared" si="3"/>
        <v>6538.04</v>
      </c>
      <c r="M8" s="50">
        <v>8887.8700000000008</v>
      </c>
      <c r="N8" s="46">
        <f t="shared" ref="N8:O8" si="4">M8</f>
        <v>8887.8700000000008</v>
      </c>
      <c r="O8" s="46">
        <f t="shared" si="4"/>
        <v>8887.8700000000008</v>
      </c>
      <c r="P8" s="46">
        <f t="shared" ref="P8:P48" si="5">M8-J8</f>
        <v>2349.83</v>
      </c>
      <c r="Q8" s="46">
        <f t="shared" ref="Q8:Q48" si="6">N8-K8</f>
        <v>2349.83</v>
      </c>
      <c r="R8" s="46">
        <f t="shared" ref="R8:R48" si="7">O8-L8</f>
        <v>2349.83</v>
      </c>
    </row>
    <row r="9" spans="1:18" s="48" customFormat="1" x14ac:dyDescent="0.2">
      <c r="A9" s="34">
        <v>3</v>
      </c>
      <c r="B9" s="55" t="s">
        <v>28</v>
      </c>
      <c r="C9" s="69">
        <f t="shared" si="1"/>
        <v>2569.5</v>
      </c>
      <c r="D9" s="35">
        <v>1.9</v>
      </c>
      <c r="E9" s="36">
        <v>0.62</v>
      </c>
      <c r="F9" s="35">
        <v>1.8</v>
      </c>
      <c r="G9" s="39">
        <v>1.2</v>
      </c>
      <c r="H9" s="35">
        <v>1</v>
      </c>
      <c r="I9" s="35">
        <v>1</v>
      </c>
      <c r="J9" s="38">
        <f t="shared" si="2"/>
        <v>6538.04</v>
      </c>
      <c r="K9" s="46">
        <f t="shared" ref="K9:L9" si="8">J9</f>
        <v>6538.04</v>
      </c>
      <c r="L9" s="46">
        <f t="shared" si="8"/>
        <v>6538.04</v>
      </c>
      <c r="M9" s="50">
        <v>8887.8700000000008</v>
      </c>
      <c r="N9" s="46">
        <f t="shared" ref="N9:O9" si="9">M9</f>
        <v>8887.8700000000008</v>
      </c>
      <c r="O9" s="46">
        <f t="shared" si="9"/>
        <v>8887.8700000000008</v>
      </c>
      <c r="P9" s="46">
        <f t="shared" si="5"/>
        <v>2349.83</v>
      </c>
      <c r="Q9" s="46">
        <f t="shared" si="6"/>
        <v>2349.83</v>
      </c>
      <c r="R9" s="46">
        <f t="shared" si="7"/>
        <v>2349.83</v>
      </c>
    </row>
    <row r="10" spans="1:18" s="44" customFormat="1" x14ac:dyDescent="0.2">
      <c r="A10" s="34">
        <v>4</v>
      </c>
      <c r="B10" s="55" t="s">
        <v>53</v>
      </c>
      <c r="C10" s="69">
        <f>(5205+2667)/2</f>
        <v>3936</v>
      </c>
      <c r="D10" s="35">
        <v>1.9</v>
      </c>
      <c r="E10" s="36">
        <v>0.62</v>
      </c>
      <c r="F10" s="37">
        <v>1.8</v>
      </c>
      <c r="G10" s="37">
        <v>1</v>
      </c>
      <c r="H10" s="37">
        <v>1</v>
      </c>
      <c r="I10" s="37">
        <v>1</v>
      </c>
      <c r="J10" s="38">
        <f t="shared" si="2"/>
        <v>8345.89</v>
      </c>
      <c r="K10" s="46">
        <f t="shared" ref="K10:L10" si="10">J10</f>
        <v>8345.89</v>
      </c>
      <c r="L10" s="46">
        <f t="shared" si="10"/>
        <v>8345.89</v>
      </c>
      <c r="M10" s="42">
        <v>11036.68</v>
      </c>
      <c r="N10" s="46">
        <f t="shared" ref="N10:O10" si="11">M10</f>
        <v>11036.68</v>
      </c>
      <c r="O10" s="46">
        <f t="shared" si="11"/>
        <v>11036.68</v>
      </c>
      <c r="P10" s="46">
        <f t="shared" si="5"/>
        <v>2690.79</v>
      </c>
      <c r="Q10" s="46">
        <f t="shared" si="6"/>
        <v>2690.79</v>
      </c>
      <c r="R10" s="46">
        <f t="shared" si="7"/>
        <v>2690.79</v>
      </c>
    </row>
    <row r="11" spans="1:18" s="44" customFormat="1" x14ac:dyDescent="0.2">
      <c r="A11" s="34">
        <v>5</v>
      </c>
      <c r="B11" s="55" t="s">
        <v>29</v>
      </c>
      <c r="C11" s="69">
        <f t="shared" si="1"/>
        <v>2569.5</v>
      </c>
      <c r="D11" s="35">
        <v>1.9</v>
      </c>
      <c r="E11" s="36">
        <v>0.62</v>
      </c>
      <c r="F11" s="40">
        <v>1.8</v>
      </c>
      <c r="G11" s="40">
        <v>1.4</v>
      </c>
      <c r="H11" s="40">
        <v>1</v>
      </c>
      <c r="I11" s="40">
        <v>1</v>
      </c>
      <c r="J11" s="38">
        <f t="shared" si="2"/>
        <v>7627.71</v>
      </c>
      <c r="K11" s="46">
        <f t="shared" ref="K11:L11" si="12">J11</f>
        <v>7627.71</v>
      </c>
      <c r="L11" s="46">
        <f t="shared" si="12"/>
        <v>7627.71</v>
      </c>
      <c r="M11" s="42">
        <v>10369.18</v>
      </c>
      <c r="N11" s="46">
        <f t="shared" ref="N11:O11" si="13">M11</f>
        <v>10369.18</v>
      </c>
      <c r="O11" s="46">
        <f t="shared" si="13"/>
        <v>10369.18</v>
      </c>
      <c r="P11" s="46">
        <f t="shared" si="5"/>
        <v>2741.47</v>
      </c>
      <c r="Q11" s="46">
        <f t="shared" si="6"/>
        <v>2741.47</v>
      </c>
      <c r="R11" s="46">
        <f t="shared" si="7"/>
        <v>2741.47</v>
      </c>
    </row>
    <row r="12" spans="1:18" s="44" customFormat="1" x14ac:dyDescent="0.2">
      <c r="A12" s="34">
        <v>6</v>
      </c>
      <c r="B12" s="55" t="s">
        <v>29</v>
      </c>
      <c r="C12" s="69">
        <f t="shared" si="1"/>
        <v>2569.5</v>
      </c>
      <c r="D12" s="35">
        <v>1.9</v>
      </c>
      <c r="E12" s="36">
        <v>0.62</v>
      </c>
      <c r="F12" s="37">
        <v>1.8</v>
      </c>
      <c r="G12" s="37">
        <v>1.4</v>
      </c>
      <c r="H12" s="37">
        <v>1</v>
      </c>
      <c r="I12" s="37">
        <v>1</v>
      </c>
      <c r="J12" s="38">
        <f t="shared" si="2"/>
        <v>7627.71</v>
      </c>
      <c r="K12" s="46">
        <f t="shared" ref="K12:L12" si="14">J12</f>
        <v>7627.71</v>
      </c>
      <c r="L12" s="46">
        <f t="shared" si="14"/>
        <v>7627.71</v>
      </c>
      <c r="M12" s="42">
        <v>10369.18</v>
      </c>
      <c r="N12" s="46">
        <f t="shared" ref="N12:O12" si="15">M12</f>
        <v>10369.18</v>
      </c>
      <c r="O12" s="46">
        <f t="shared" si="15"/>
        <v>10369.18</v>
      </c>
      <c r="P12" s="46">
        <f t="shared" si="5"/>
        <v>2741.47</v>
      </c>
      <c r="Q12" s="46">
        <f t="shared" si="6"/>
        <v>2741.47</v>
      </c>
      <c r="R12" s="46">
        <f t="shared" si="7"/>
        <v>2741.47</v>
      </c>
    </row>
    <row r="13" spans="1:18" s="44" customFormat="1" x14ac:dyDescent="0.2">
      <c r="A13" s="34">
        <v>7</v>
      </c>
      <c r="B13" s="56" t="s">
        <v>30</v>
      </c>
      <c r="C13" s="69">
        <f t="shared" si="1"/>
        <v>2569.5</v>
      </c>
      <c r="D13" s="35">
        <v>1.9</v>
      </c>
      <c r="E13" s="36">
        <v>0.62</v>
      </c>
      <c r="F13" s="37">
        <v>1.8</v>
      </c>
      <c r="G13" s="37">
        <v>1.6</v>
      </c>
      <c r="H13" s="37">
        <v>1</v>
      </c>
      <c r="I13" s="37">
        <v>1</v>
      </c>
      <c r="J13" s="38">
        <f t="shared" si="2"/>
        <v>8717.39</v>
      </c>
      <c r="K13" s="46">
        <f t="shared" ref="K13:L13" si="16">J13</f>
        <v>8717.39</v>
      </c>
      <c r="L13" s="46">
        <f t="shared" si="16"/>
        <v>8717.39</v>
      </c>
      <c r="M13" s="42">
        <v>11850.49</v>
      </c>
      <c r="N13" s="46">
        <f t="shared" ref="N13:O13" si="17">M13</f>
        <v>11850.49</v>
      </c>
      <c r="O13" s="46">
        <f t="shared" si="17"/>
        <v>11850.49</v>
      </c>
      <c r="P13" s="46">
        <f t="shared" si="5"/>
        <v>3133.1</v>
      </c>
      <c r="Q13" s="46">
        <f t="shared" si="6"/>
        <v>3133.1</v>
      </c>
      <c r="R13" s="46">
        <f t="shared" si="7"/>
        <v>3133.1</v>
      </c>
    </row>
    <row r="14" spans="1:18" s="44" customFormat="1" x14ac:dyDescent="0.2">
      <c r="A14" s="34">
        <v>8</v>
      </c>
      <c r="B14" s="55" t="s">
        <v>26</v>
      </c>
      <c r="C14" s="69">
        <f t="shared" si="1"/>
        <v>2569.5</v>
      </c>
      <c r="D14" s="35">
        <v>1.9</v>
      </c>
      <c r="E14" s="36">
        <v>0.62</v>
      </c>
      <c r="F14" s="37">
        <v>1.8</v>
      </c>
      <c r="G14" s="37">
        <v>1.4</v>
      </c>
      <c r="H14" s="37">
        <v>1</v>
      </c>
      <c r="I14" s="37">
        <v>1</v>
      </c>
      <c r="J14" s="38">
        <f t="shared" si="2"/>
        <v>7627.71</v>
      </c>
      <c r="K14" s="46">
        <f t="shared" ref="K14:L14" si="18">J14</f>
        <v>7627.71</v>
      </c>
      <c r="L14" s="46">
        <f t="shared" si="18"/>
        <v>7627.71</v>
      </c>
      <c r="M14" s="42">
        <v>10369.18</v>
      </c>
      <c r="N14" s="46">
        <f t="shared" ref="N14:O14" si="19">M14</f>
        <v>10369.18</v>
      </c>
      <c r="O14" s="46">
        <f t="shared" si="19"/>
        <v>10369.18</v>
      </c>
      <c r="P14" s="46">
        <f t="shared" si="5"/>
        <v>2741.47</v>
      </c>
      <c r="Q14" s="46">
        <f t="shared" si="6"/>
        <v>2741.47</v>
      </c>
      <c r="R14" s="46">
        <f t="shared" si="7"/>
        <v>2741.47</v>
      </c>
    </row>
    <row r="15" spans="1:18" s="47" customFormat="1" x14ac:dyDescent="0.2">
      <c r="A15" s="34">
        <v>9</v>
      </c>
      <c r="B15" s="55" t="s">
        <v>26</v>
      </c>
      <c r="C15" s="69">
        <f t="shared" si="1"/>
        <v>2569.5</v>
      </c>
      <c r="D15" s="35">
        <v>1.9</v>
      </c>
      <c r="E15" s="36">
        <v>0.62</v>
      </c>
      <c r="F15" s="37">
        <v>1.8</v>
      </c>
      <c r="G15" s="37">
        <v>1.4</v>
      </c>
      <c r="H15" s="37">
        <v>1</v>
      </c>
      <c r="I15" s="37">
        <v>1</v>
      </c>
      <c r="J15" s="38">
        <f t="shared" si="2"/>
        <v>7627.71</v>
      </c>
      <c r="K15" s="46">
        <f t="shared" ref="K15:L15" si="20">J15</f>
        <v>7627.71</v>
      </c>
      <c r="L15" s="46">
        <f t="shared" si="20"/>
        <v>7627.71</v>
      </c>
      <c r="M15" s="50">
        <v>10369.18</v>
      </c>
      <c r="N15" s="46">
        <f t="shared" ref="N15:O15" si="21">M15</f>
        <v>10369.18</v>
      </c>
      <c r="O15" s="46">
        <f t="shared" si="21"/>
        <v>10369.18</v>
      </c>
      <c r="P15" s="46">
        <f t="shared" si="5"/>
        <v>2741.47</v>
      </c>
      <c r="Q15" s="46">
        <f t="shared" si="6"/>
        <v>2741.47</v>
      </c>
      <c r="R15" s="46">
        <f t="shared" si="7"/>
        <v>2741.47</v>
      </c>
    </row>
    <row r="16" spans="1:18" s="47" customFormat="1" x14ac:dyDescent="0.2">
      <c r="A16" s="34">
        <v>10</v>
      </c>
      <c r="B16" s="55" t="s">
        <v>26</v>
      </c>
      <c r="C16" s="69">
        <f t="shared" si="1"/>
        <v>2569.5</v>
      </c>
      <c r="D16" s="35">
        <v>1.9</v>
      </c>
      <c r="E16" s="36">
        <v>0.62</v>
      </c>
      <c r="F16" s="37">
        <v>1.8</v>
      </c>
      <c r="G16" s="37">
        <v>1.6</v>
      </c>
      <c r="H16" s="37">
        <v>1</v>
      </c>
      <c r="I16" s="37">
        <v>1</v>
      </c>
      <c r="J16" s="38">
        <f t="shared" si="2"/>
        <v>8717.39</v>
      </c>
      <c r="K16" s="46">
        <f t="shared" ref="K16:L16" si="22">J16</f>
        <v>8717.39</v>
      </c>
      <c r="L16" s="46">
        <f t="shared" si="22"/>
        <v>8717.39</v>
      </c>
      <c r="M16" s="50">
        <v>11850.49</v>
      </c>
      <c r="N16" s="46">
        <f t="shared" ref="N16:O16" si="23">M16</f>
        <v>11850.49</v>
      </c>
      <c r="O16" s="46">
        <f t="shared" si="23"/>
        <v>11850.49</v>
      </c>
      <c r="P16" s="46">
        <f t="shared" si="5"/>
        <v>3133.1</v>
      </c>
      <c r="Q16" s="46">
        <f t="shared" si="6"/>
        <v>3133.1</v>
      </c>
      <c r="R16" s="46">
        <f t="shared" si="7"/>
        <v>3133.1</v>
      </c>
    </row>
    <row r="17" spans="1:18" s="47" customFormat="1" x14ac:dyDescent="0.2">
      <c r="A17" s="34">
        <v>11</v>
      </c>
      <c r="B17" s="55" t="s">
        <v>26</v>
      </c>
      <c r="C17" s="69">
        <f t="shared" si="1"/>
        <v>2569.5</v>
      </c>
      <c r="D17" s="35">
        <v>1.9</v>
      </c>
      <c r="E17" s="36">
        <v>0.62</v>
      </c>
      <c r="F17" s="40">
        <v>1.8</v>
      </c>
      <c r="G17" s="40">
        <v>1.6</v>
      </c>
      <c r="H17" s="40">
        <v>1</v>
      </c>
      <c r="I17" s="40">
        <v>1</v>
      </c>
      <c r="J17" s="38">
        <f t="shared" si="2"/>
        <v>8717.39</v>
      </c>
      <c r="K17" s="46">
        <f t="shared" ref="K17:L17" si="24">J17</f>
        <v>8717.39</v>
      </c>
      <c r="L17" s="46">
        <f t="shared" si="24"/>
        <v>8717.39</v>
      </c>
      <c r="M17" s="50">
        <v>11850.49</v>
      </c>
      <c r="N17" s="46">
        <f t="shared" ref="N17:O17" si="25">M17</f>
        <v>11850.49</v>
      </c>
      <c r="O17" s="46">
        <f t="shared" si="25"/>
        <v>11850.49</v>
      </c>
      <c r="P17" s="46">
        <f t="shared" si="5"/>
        <v>3133.1</v>
      </c>
      <c r="Q17" s="46">
        <f t="shared" si="6"/>
        <v>3133.1</v>
      </c>
      <c r="R17" s="46">
        <f t="shared" si="7"/>
        <v>3133.1</v>
      </c>
    </row>
    <row r="18" spans="1:18" s="47" customFormat="1" x14ac:dyDescent="0.2">
      <c r="A18" s="34">
        <v>12</v>
      </c>
      <c r="B18" s="55" t="s">
        <v>31</v>
      </c>
      <c r="C18" s="69">
        <f t="shared" si="1"/>
        <v>2569.5</v>
      </c>
      <c r="D18" s="35">
        <v>1.9</v>
      </c>
      <c r="E18" s="36">
        <v>0.62</v>
      </c>
      <c r="F18" s="40">
        <v>1.8</v>
      </c>
      <c r="G18" s="40">
        <v>1.2</v>
      </c>
      <c r="H18" s="40">
        <v>1</v>
      </c>
      <c r="I18" s="40">
        <v>1</v>
      </c>
      <c r="J18" s="38">
        <f t="shared" si="2"/>
        <v>6538.04</v>
      </c>
      <c r="K18" s="46">
        <f t="shared" ref="K18:L18" si="26">J18</f>
        <v>6538.04</v>
      </c>
      <c r="L18" s="46">
        <f t="shared" si="26"/>
        <v>6538.04</v>
      </c>
      <c r="M18" s="50">
        <v>8887.8700000000008</v>
      </c>
      <c r="N18" s="46">
        <f t="shared" ref="N18:O18" si="27">M18</f>
        <v>8887.8700000000008</v>
      </c>
      <c r="O18" s="46">
        <f t="shared" si="27"/>
        <v>8887.8700000000008</v>
      </c>
      <c r="P18" s="46">
        <f t="shared" si="5"/>
        <v>2349.83</v>
      </c>
      <c r="Q18" s="46">
        <f t="shared" si="6"/>
        <v>2349.83</v>
      </c>
      <c r="R18" s="46">
        <f t="shared" si="7"/>
        <v>2349.83</v>
      </c>
    </row>
    <row r="19" spans="1:18" s="47" customFormat="1" x14ac:dyDescent="0.2">
      <c r="A19" s="34">
        <v>13</v>
      </c>
      <c r="B19" s="55" t="s">
        <v>32</v>
      </c>
      <c r="C19" s="69">
        <f t="shared" si="1"/>
        <v>2569.5</v>
      </c>
      <c r="D19" s="35">
        <v>1.9</v>
      </c>
      <c r="E19" s="36">
        <v>0.62</v>
      </c>
      <c r="F19" s="37">
        <v>1.8</v>
      </c>
      <c r="G19" s="40">
        <v>1.2</v>
      </c>
      <c r="H19" s="37">
        <v>1</v>
      </c>
      <c r="I19" s="37">
        <v>1</v>
      </c>
      <c r="J19" s="38">
        <f t="shared" si="2"/>
        <v>6538.04</v>
      </c>
      <c r="K19" s="46">
        <f t="shared" ref="K19:L19" si="28">J19</f>
        <v>6538.04</v>
      </c>
      <c r="L19" s="46">
        <f t="shared" si="28"/>
        <v>6538.04</v>
      </c>
      <c r="M19" s="50">
        <v>8887.8700000000008</v>
      </c>
      <c r="N19" s="46">
        <f t="shared" ref="N19:O19" si="29">M19</f>
        <v>8887.8700000000008</v>
      </c>
      <c r="O19" s="46">
        <f t="shared" si="29"/>
        <v>8887.8700000000008</v>
      </c>
      <c r="P19" s="46">
        <f t="shared" si="5"/>
        <v>2349.83</v>
      </c>
      <c r="Q19" s="46">
        <f t="shared" si="6"/>
        <v>2349.83</v>
      </c>
      <c r="R19" s="46">
        <f t="shared" si="7"/>
        <v>2349.83</v>
      </c>
    </row>
    <row r="20" spans="1:18" s="47" customFormat="1" x14ac:dyDescent="0.2">
      <c r="A20" s="34">
        <v>14</v>
      </c>
      <c r="B20" s="55" t="s">
        <v>33</v>
      </c>
      <c r="C20" s="69">
        <f t="shared" si="1"/>
        <v>2569.5</v>
      </c>
      <c r="D20" s="35">
        <v>1.9</v>
      </c>
      <c r="E20" s="36">
        <v>0.62</v>
      </c>
      <c r="F20" s="37">
        <v>1.8</v>
      </c>
      <c r="G20" s="40">
        <v>1.2</v>
      </c>
      <c r="H20" s="37">
        <v>1</v>
      </c>
      <c r="I20" s="37">
        <v>1</v>
      </c>
      <c r="J20" s="38">
        <f t="shared" si="2"/>
        <v>6538.04</v>
      </c>
      <c r="K20" s="46">
        <f t="shared" ref="K20:L20" si="30">J20</f>
        <v>6538.04</v>
      </c>
      <c r="L20" s="46">
        <f t="shared" si="30"/>
        <v>6538.04</v>
      </c>
      <c r="M20" s="50">
        <v>8887.8700000000008</v>
      </c>
      <c r="N20" s="46">
        <f t="shared" ref="N20:O20" si="31">M20</f>
        <v>8887.8700000000008</v>
      </c>
      <c r="O20" s="46">
        <f t="shared" si="31"/>
        <v>8887.8700000000008</v>
      </c>
      <c r="P20" s="46">
        <f t="shared" si="5"/>
        <v>2349.83</v>
      </c>
      <c r="Q20" s="46">
        <f t="shared" si="6"/>
        <v>2349.83</v>
      </c>
      <c r="R20" s="46">
        <f t="shared" si="7"/>
        <v>2349.83</v>
      </c>
    </row>
    <row r="21" spans="1:18" s="47" customFormat="1" x14ac:dyDescent="0.2">
      <c r="A21" s="34">
        <v>15</v>
      </c>
      <c r="B21" s="55" t="s">
        <v>33</v>
      </c>
      <c r="C21" s="69">
        <f t="shared" si="1"/>
        <v>2569.5</v>
      </c>
      <c r="D21" s="35">
        <v>1.9</v>
      </c>
      <c r="E21" s="36">
        <v>0.62</v>
      </c>
      <c r="F21" s="35">
        <v>1.8</v>
      </c>
      <c r="G21" s="40">
        <v>1.2</v>
      </c>
      <c r="H21" s="35">
        <v>1</v>
      </c>
      <c r="I21" s="35">
        <v>1</v>
      </c>
      <c r="J21" s="38">
        <f t="shared" si="2"/>
        <v>6538.04</v>
      </c>
      <c r="K21" s="46">
        <f t="shared" ref="K21:L21" si="32">J21</f>
        <v>6538.04</v>
      </c>
      <c r="L21" s="46">
        <f t="shared" si="32"/>
        <v>6538.04</v>
      </c>
      <c r="M21" s="50">
        <v>8887.8700000000008</v>
      </c>
      <c r="N21" s="46">
        <f t="shared" ref="N21:O21" si="33">M21</f>
        <v>8887.8700000000008</v>
      </c>
      <c r="O21" s="46">
        <f t="shared" si="33"/>
        <v>8887.8700000000008</v>
      </c>
      <c r="P21" s="46">
        <f t="shared" si="5"/>
        <v>2349.83</v>
      </c>
      <c r="Q21" s="46">
        <f t="shared" si="6"/>
        <v>2349.83</v>
      </c>
      <c r="R21" s="46">
        <f t="shared" si="7"/>
        <v>2349.83</v>
      </c>
    </row>
    <row r="22" spans="1:18" s="47" customFormat="1" x14ac:dyDescent="0.2">
      <c r="A22" s="34">
        <v>16</v>
      </c>
      <c r="B22" s="55" t="s">
        <v>33</v>
      </c>
      <c r="C22" s="69">
        <f t="shared" si="1"/>
        <v>2569.5</v>
      </c>
      <c r="D22" s="35">
        <v>1.9</v>
      </c>
      <c r="E22" s="36">
        <v>0.62</v>
      </c>
      <c r="F22" s="35">
        <v>1.8</v>
      </c>
      <c r="G22" s="40">
        <v>1.2</v>
      </c>
      <c r="H22" s="35">
        <v>1</v>
      </c>
      <c r="I22" s="35">
        <v>1</v>
      </c>
      <c r="J22" s="38">
        <f t="shared" si="2"/>
        <v>6538.04</v>
      </c>
      <c r="K22" s="46">
        <f t="shared" ref="K22:L22" si="34">J22</f>
        <v>6538.04</v>
      </c>
      <c r="L22" s="46">
        <f t="shared" si="34"/>
        <v>6538.04</v>
      </c>
      <c r="M22" s="50">
        <v>8887.8700000000008</v>
      </c>
      <c r="N22" s="46">
        <f t="shared" ref="N22:O22" si="35">M22</f>
        <v>8887.8700000000008</v>
      </c>
      <c r="O22" s="46">
        <f t="shared" si="35"/>
        <v>8887.8700000000008</v>
      </c>
      <c r="P22" s="46">
        <f t="shared" si="5"/>
        <v>2349.83</v>
      </c>
      <c r="Q22" s="46">
        <f t="shared" si="6"/>
        <v>2349.83</v>
      </c>
      <c r="R22" s="46">
        <f t="shared" si="7"/>
        <v>2349.83</v>
      </c>
    </row>
    <row r="23" spans="1:18" s="47" customFormat="1" ht="18.75" customHeight="1" x14ac:dyDescent="0.2">
      <c r="A23" s="34">
        <v>17</v>
      </c>
      <c r="B23" s="55" t="s">
        <v>34</v>
      </c>
      <c r="C23" s="69">
        <f>(5205+2667)/2</f>
        <v>3936</v>
      </c>
      <c r="D23" s="35">
        <v>1.9</v>
      </c>
      <c r="E23" s="36">
        <v>0.62</v>
      </c>
      <c r="F23" s="35">
        <v>1.8</v>
      </c>
      <c r="G23" s="35">
        <v>1</v>
      </c>
      <c r="H23" s="35">
        <v>1</v>
      </c>
      <c r="I23" s="35">
        <v>1</v>
      </c>
      <c r="J23" s="38">
        <f t="shared" si="2"/>
        <v>8345.89</v>
      </c>
      <c r="K23" s="46">
        <f t="shared" ref="K23:L23" si="36">J23</f>
        <v>8345.89</v>
      </c>
      <c r="L23" s="46">
        <f t="shared" si="36"/>
        <v>8345.89</v>
      </c>
      <c r="M23" s="50">
        <v>11036.68</v>
      </c>
      <c r="N23" s="46">
        <f t="shared" ref="N23:O23" si="37">M23</f>
        <v>11036.68</v>
      </c>
      <c r="O23" s="46">
        <f t="shared" si="37"/>
        <v>11036.68</v>
      </c>
      <c r="P23" s="46">
        <f t="shared" si="5"/>
        <v>2690.79</v>
      </c>
      <c r="Q23" s="46">
        <f t="shared" si="6"/>
        <v>2690.79</v>
      </c>
      <c r="R23" s="46">
        <f t="shared" si="7"/>
        <v>2690.79</v>
      </c>
    </row>
    <row r="24" spans="1:18" s="44" customFormat="1" x14ac:dyDescent="0.2">
      <c r="A24" s="34">
        <v>18</v>
      </c>
      <c r="B24" s="55" t="s">
        <v>33</v>
      </c>
      <c r="C24" s="69">
        <f t="shared" si="1"/>
        <v>2569.5</v>
      </c>
      <c r="D24" s="35">
        <v>1.9</v>
      </c>
      <c r="E24" s="36">
        <v>0.62</v>
      </c>
      <c r="F24" s="35">
        <v>1.8</v>
      </c>
      <c r="G24" s="37">
        <v>1.2</v>
      </c>
      <c r="H24" s="35">
        <v>1</v>
      </c>
      <c r="I24" s="35">
        <v>1</v>
      </c>
      <c r="J24" s="38">
        <f t="shared" si="2"/>
        <v>6538.04</v>
      </c>
      <c r="K24" s="46">
        <f t="shared" ref="K24:L24" si="38">J24</f>
        <v>6538.04</v>
      </c>
      <c r="L24" s="46">
        <f t="shared" si="38"/>
        <v>6538.04</v>
      </c>
      <c r="M24" s="42">
        <v>8887.8700000000008</v>
      </c>
      <c r="N24" s="46">
        <f t="shared" ref="N24:O24" si="39">M24</f>
        <v>8887.8700000000008</v>
      </c>
      <c r="O24" s="46">
        <f t="shared" si="39"/>
        <v>8887.8700000000008</v>
      </c>
      <c r="P24" s="46">
        <f t="shared" si="5"/>
        <v>2349.83</v>
      </c>
      <c r="Q24" s="46">
        <f t="shared" si="6"/>
        <v>2349.83</v>
      </c>
      <c r="R24" s="46">
        <f t="shared" si="7"/>
        <v>2349.83</v>
      </c>
    </row>
    <row r="25" spans="1:18" s="44" customFormat="1" x14ac:dyDescent="0.2">
      <c r="A25" s="34">
        <v>19</v>
      </c>
      <c r="B25" s="55" t="s">
        <v>50</v>
      </c>
      <c r="C25" s="69">
        <f t="shared" si="1"/>
        <v>2569.5</v>
      </c>
      <c r="D25" s="35">
        <v>1.9</v>
      </c>
      <c r="E25" s="36">
        <v>0.62</v>
      </c>
      <c r="F25" s="35">
        <v>1.8</v>
      </c>
      <c r="G25" s="32">
        <v>1.2</v>
      </c>
      <c r="H25" s="35">
        <v>1</v>
      </c>
      <c r="I25" s="35">
        <v>1</v>
      </c>
      <c r="J25" s="38">
        <f t="shared" si="2"/>
        <v>6538.04</v>
      </c>
      <c r="K25" s="46">
        <f t="shared" ref="K25:L25" si="40">J25</f>
        <v>6538.04</v>
      </c>
      <c r="L25" s="46">
        <f t="shared" si="40"/>
        <v>6538.04</v>
      </c>
      <c r="M25" s="42">
        <v>8887.8700000000008</v>
      </c>
      <c r="N25" s="46">
        <f t="shared" ref="N25:O25" si="41">M25</f>
        <v>8887.8700000000008</v>
      </c>
      <c r="O25" s="46">
        <f t="shared" si="41"/>
        <v>8887.8700000000008</v>
      </c>
      <c r="P25" s="46">
        <f t="shared" si="5"/>
        <v>2349.83</v>
      </c>
      <c r="Q25" s="46">
        <f t="shared" si="6"/>
        <v>2349.83</v>
      </c>
      <c r="R25" s="46">
        <f t="shared" si="7"/>
        <v>2349.83</v>
      </c>
    </row>
    <row r="26" spans="1:18" s="44" customFormat="1" x14ac:dyDescent="0.2">
      <c r="A26" s="34">
        <v>20</v>
      </c>
      <c r="B26" s="55" t="s">
        <v>35</v>
      </c>
      <c r="C26" s="69">
        <f t="shared" si="1"/>
        <v>2569.5</v>
      </c>
      <c r="D26" s="35">
        <v>1.9</v>
      </c>
      <c r="E26" s="36">
        <v>0.62</v>
      </c>
      <c r="F26" s="35">
        <v>1.8</v>
      </c>
      <c r="G26" s="32">
        <v>1.6</v>
      </c>
      <c r="H26" s="35">
        <v>1</v>
      </c>
      <c r="I26" s="35">
        <v>1</v>
      </c>
      <c r="J26" s="38">
        <f t="shared" si="2"/>
        <v>8717.39</v>
      </c>
      <c r="K26" s="46">
        <f t="shared" ref="K26:L26" si="42">J26</f>
        <v>8717.39</v>
      </c>
      <c r="L26" s="46">
        <f t="shared" si="42"/>
        <v>8717.39</v>
      </c>
      <c r="M26" s="42">
        <v>11850.49</v>
      </c>
      <c r="N26" s="46">
        <f t="shared" ref="N26:O26" si="43">M26</f>
        <v>11850.49</v>
      </c>
      <c r="O26" s="46">
        <f t="shared" si="43"/>
        <v>11850.49</v>
      </c>
      <c r="P26" s="46">
        <f t="shared" si="5"/>
        <v>3133.1</v>
      </c>
      <c r="Q26" s="46">
        <f t="shared" si="6"/>
        <v>3133.1</v>
      </c>
      <c r="R26" s="46">
        <f t="shared" si="7"/>
        <v>3133.1</v>
      </c>
    </row>
    <row r="27" spans="1:18" s="44" customFormat="1" x14ac:dyDescent="0.2">
      <c r="A27" s="34">
        <v>21</v>
      </c>
      <c r="B27" s="55" t="s">
        <v>35</v>
      </c>
      <c r="C27" s="69">
        <f t="shared" si="1"/>
        <v>2569.5</v>
      </c>
      <c r="D27" s="35">
        <v>1.9</v>
      </c>
      <c r="E27" s="36">
        <v>0.62</v>
      </c>
      <c r="F27" s="35">
        <v>1.8</v>
      </c>
      <c r="G27" s="32">
        <v>1.6</v>
      </c>
      <c r="H27" s="35">
        <v>1</v>
      </c>
      <c r="I27" s="35">
        <v>1</v>
      </c>
      <c r="J27" s="38">
        <f t="shared" si="2"/>
        <v>8717.39</v>
      </c>
      <c r="K27" s="46">
        <f t="shared" ref="K27:L27" si="44">J27</f>
        <v>8717.39</v>
      </c>
      <c r="L27" s="46">
        <f t="shared" si="44"/>
        <v>8717.39</v>
      </c>
      <c r="M27" s="42">
        <v>11850.49</v>
      </c>
      <c r="N27" s="46">
        <f t="shared" ref="N27:O27" si="45">M27</f>
        <v>11850.49</v>
      </c>
      <c r="O27" s="46">
        <f t="shared" si="45"/>
        <v>11850.49</v>
      </c>
      <c r="P27" s="46">
        <f t="shared" si="5"/>
        <v>3133.1</v>
      </c>
      <c r="Q27" s="46">
        <f t="shared" si="6"/>
        <v>3133.1</v>
      </c>
      <c r="R27" s="46">
        <f t="shared" si="7"/>
        <v>3133.1</v>
      </c>
    </row>
    <row r="28" spans="1:18" s="44" customFormat="1" x14ac:dyDescent="0.2">
      <c r="A28" s="34">
        <v>22</v>
      </c>
      <c r="B28" s="55" t="s">
        <v>36</v>
      </c>
      <c r="C28" s="69">
        <f t="shared" si="1"/>
        <v>2569.5</v>
      </c>
      <c r="D28" s="35">
        <v>1.9</v>
      </c>
      <c r="E28" s="36">
        <v>0.62</v>
      </c>
      <c r="F28" s="35">
        <v>1.8</v>
      </c>
      <c r="G28" s="32">
        <v>1.6</v>
      </c>
      <c r="H28" s="35">
        <v>1</v>
      </c>
      <c r="I28" s="35">
        <v>1</v>
      </c>
      <c r="J28" s="38">
        <f t="shared" si="2"/>
        <v>8717.39</v>
      </c>
      <c r="K28" s="46">
        <f t="shared" ref="K28:L28" si="46">J28</f>
        <v>8717.39</v>
      </c>
      <c r="L28" s="46">
        <f t="shared" si="46"/>
        <v>8717.39</v>
      </c>
      <c r="M28" s="42">
        <v>11850.49</v>
      </c>
      <c r="N28" s="46">
        <f t="shared" ref="N28:O28" si="47">M28</f>
        <v>11850.49</v>
      </c>
      <c r="O28" s="46">
        <f t="shared" si="47"/>
        <v>11850.49</v>
      </c>
      <c r="P28" s="46">
        <f t="shared" si="5"/>
        <v>3133.1</v>
      </c>
      <c r="Q28" s="46">
        <f t="shared" si="6"/>
        <v>3133.1</v>
      </c>
      <c r="R28" s="46">
        <f t="shared" si="7"/>
        <v>3133.1</v>
      </c>
    </row>
    <row r="29" spans="1:18" s="44" customFormat="1" x14ac:dyDescent="0.2">
      <c r="A29" s="34">
        <v>23</v>
      </c>
      <c r="B29" s="55" t="s">
        <v>37</v>
      </c>
      <c r="C29" s="69">
        <f t="shared" si="1"/>
        <v>2569.5</v>
      </c>
      <c r="D29" s="35">
        <v>1.9</v>
      </c>
      <c r="E29" s="36">
        <v>0.62</v>
      </c>
      <c r="F29" s="35">
        <v>1.8</v>
      </c>
      <c r="G29" s="32">
        <v>1.1000000000000001</v>
      </c>
      <c r="H29" s="35">
        <v>1</v>
      </c>
      <c r="I29" s="35">
        <v>1</v>
      </c>
      <c r="J29" s="38">
        <f t="shared" si="2"/>
        <v>5993.2</v>
      </c>
      <c r="K29" s="46">
        <f t="shared" ref="K29:L29" si="48">J29</f>
        <v>5993.2</v>
      </c>
      <c r="L29" s="46">
        <f t="shared" si="48"/>
        <v>5993.2</v>
      </c>
      <c r="M29" s="42">
        <v>8147.21</v>
      </c>
      <c r="N29" s="46">
        <f t="shared" ref="N29:O29" si="49">M29</f>
        <v>8147.21</v>
      </c>
      <c r="O29" s="46">
        <f t="shared" si="49"/>
        <v>8147.21</v>
      </c>
      <c r="P29" s="46">
        <f t="shared" si="5"/>
        <v>2154.0100000000002</v>
      </c>
      <c r="Q29" s="46">
        <f t="shared" si="6"/>
        <v>2154.0100000000002</v>
      </c>
      <c r="R29" s="46">
        <f t="shared" si="7"/>
        <v>2154.0100000000002</v>
      </c>
    </row>
    <row r="30" spans="1:18" s="44" customFormat="1" x14ac:dyDescent="0.2">
      <c r="A30" s="34">
        <v>24</v>
      </c>
      <c r="B30" s="55" t="s">
        <v>37</v>
      </c>
      <c r="C30" s="69">
        <f t="shared" si="1"/>
        <v>2569.5</v>
      </c>
      <c r="D30" s="35">
        <v>1.9</v>
      </c>
      <c r="E30" s="36">
        <v>0.62</v>
      </c>
      <c r="F30" s="35">
        <v>1.8</v>
      </c>
      <c r="G30" s="32">
        <v>1.1000000000000001</v>
      </c>
      <c r="H30" s="35">
        <v>1</v>
      </c>
      <c r="I30" s="35">
        <v>1</v>
      </c>
      <c r="J30" s="38">
        <f t="shared" si="2"/>
        <v>5993.2</v>
      </c>
      <c r="K30" s="46">
        <f t="shared" ref="K30:L30" si="50">J30</f>
        <v>5993.2</v>
      </c>
      <c r="L30" s="46">
        <f t="shared" si="50"/>
        <v>5993.2</v>
      </c>
      <c r="M30" s="42">
        <v>8147.21</v>
      </c>
      <c r="N30" s="46">
        <f t="shared" ref="N30:O30" si="51">M30</f>
        <v>8147.21</v>
      </c>
      <c r="O30" s="46">
        <f t="shared" si="51"/>
        <v>8147.21</v>
      </c>
      <c r="P30" s="46">
        <f t="shared" si="5"/>
        <v>2154.0100000000002</v>
      </c>
      <c r="Q30" s="46">
        <f t="shared" si="6"/>
        <v>2154.0100000000002</v>
      </c>
      <c r="R30" s="46">
        <f t="shared" si="7"/>
        <v>2154.0100000000002</v>
      </c>
    </row>
    <row r="31" spans="1:18" s="44" customFormat="1" x14ac:dyDescent="0.2">
      <c r="A31" s="34">
        <v>25</v>
      </c>
      <c r="B31" s="55" t="s">
        <v>37</v>
      </c>
      <c r="C31" s="69">
        <f t="shared" si="1"/>
        <v>2569.5</v>
      </c>
      <c r="D31" s="35">
        <v>1.9</v>
      </c>
      <c r="E31" s="36">
        <v>0.62</v>
      </c>
      <c r="F31" s="35">
        <v>1.8</v>
      </c>
      <c r="G31" s="32">
        <v>1.1000000000000001</v>
      </c>
      <c r="H31" s="35">
        <v>1</v>
      </c>
      <c r="I31" s="35">
        <v>1</v>
      </c>
      <c r="J31" s="38">
        <f t="shared" si="2"/>
        <v>5993.2</v>
      </c>
      <c r="K31" s="46">
        <f t="shared" ref="K31:L31" si="52">J31</f>
        <v>5993.2</v>
      </c>
      <c r="L31" s="46">
        <f t="shared" si="52"/>
        <v>5993.2</v>
      </c>
      <c r="M31" s="42">
        <v>8147.21</v>
      </c>
      <c r="N31" s="46">
        <f t="shared" ref="N31:O31" si="53">M31</f>
        <v>8147.21</v>
      </c>
      <c r="O31" s="46">
        <f t="shared" si="53"/>
        <v>8147.21</v>
      </c>
      <c r="P31" s="46">
        <f t="shared" si="5"/>
        <v>2154.0100000000002</v>
      </c>
      <c r="Q31" s="46">
        <f t="shared" si="6"/>
        <v>2154.0100000000002</v>
      </c>
      <c r="R31" s="46">
        <f t="shared" si="7"/>
        <v>2154.0100000000002</v>
      </c>
    </row>
    <row r="32" spans="1:18" s="44" customFormat="1" x14ac:dyDescent="0.2">
      <c r="A32" s="34">
        <v>26</v>
      </c>
      <c r="B32" s="55" t="s">
        <v>38</v>
      </c>
      <c r="C32" s="69">
        <f t="shared" si="1"/>
        <v>2569.5</v>
      </c>
      <c r="D32" s="35">
        <v>1.9</v>
      </c>
      <c r="E32" s="36">
        <v>0.62</v>
      </c>
      <c r="F32" s="35">
        <v>1.8</v>
      </c>
      <c r="G32" s="32">
        <v>1.2</v>
      </c>
      <c r="H32" s="35">
        <v>1</v>
      </c>
      <c r="I32" s="35">
        <v>1</v>
      </c>
      <c r="J32" s="38">
        <f t="shared" si="2"/>
        <v>6538.04</v>
      </c>
      <c r="K32" s="46">
        <f t="shared" ref="K32:L32" si="54">J32</f>
        <v>6538.04</v>
      </c>
      <c r="L32" s="46">
        <f t="shared" si="54"/>
        <v>6538.04</v>
      </c>
      <c r="M32" s="42">
        <v>8887.8700000000008</v>
      </c>
      <c r="N32" s="46">
        <f t="shared" ref="N32:O32" si="55">M32</f>
        <v>8887.8700000000008</v>
      </c>
      <c r="O32" s="46">
        <f t="shared" si="55"/>
        <v>8887.8700000000008</v>
      </c>
      <c r="P32" s="46">
        <f t="shared" si="5"/>
        <v>2349.83</v>
      </c>
      <c r="Q32" s="46">
        <f t="shared" si="6"/>
        <v>2349.83</v>
      </c>
      <c r="R32" s="46">
        <f t="shared" si="7"/>
        <v>2349.83</v>
      </c>
    </row>
    <row r="33" spans="1:18" s="44" customFormat="1" x14ac:dyDescent="0.2">
      <c r="A33" s="34">
        <v>27</v>
      </c>
      <c r="B33" s="55" t="s">
        <v>39</v>
      </c>
      <c r="C33" s="69">
        <f t="shared" si="1"/>
        <v>2569.5</v>
      </c>
      <c r="D33" s="35">
        <v>1.9</v>
      </c>
      <c r="E33" s="36">
        <v>0.62</v>
      </c>
      <c r="F33" s="35">
        <v>1.8</v>
      </c>
      <c r="G33" s="32">
        <v>1.6</v>
      </c>
      <c r="H33" s="35">
        <v>1</v>
      </c>
      <c r="I33" s="35">
        <v>1</v>
      </c>
      <c r="J33" s="38">
        <f t="shared" si="2"/>
        <v>8717.39</v>
      </c>
      <c r="K33" s="46">
        <f t="shared" ref="K33:L33" si="56">J33</f>
        <v>8717.39</v>
      </c>
      <c r="L33" s="46">
        <f t="shared" si="56"/>
        <v>8717.39</v>
      </c>
      <c r="M33" s="42">
        <v>11850.49</v>
      </c>
      <c r="N33" s="46">
        <f t="shared" ref="N33:O33" si="57">M33</f>
        <v>11850.49</v>
      </c>
      <c r="O33" s="46">
        <f t="shared" si="57"/>
        <v>11850.49</v>
      </c>
      <c r="P33" s="46">
        <f t="shared" si="5"/>
        <v>3133.1</v>
      </c>
      <c r="Q33" s="46">
        <f t="shared" si="6"/>
        <v>3133.1</v>
      </c>
      <c r="R33" s="46">
        <f t="shared" si="7"/>
        <v>3133.1</v>
      </c>
    </row>
    <row r="34" spans="1:18" s="44" customFormat="1" x14ac:dyDescent="0.2">
      <c r="A34" s="34">
        <v>28</v>
      </c>
      <c r="B34" s="55" t="s">
        <v>40</v>
      </c>
      <c r="C34" s="69">
        <f t="shared" si="1"/>
        <v>2569.5</v>
      </c>
      <c r="D34" s="35">
        <v>1.9</v>
      </c>
      <c r="E34" s="36">
        <v>0.62</v>
      </c>
      <c r="F34" s="35">
        <v>1.8</v>
      </c>
      <c r="G34" s="32">
        <v>1.6</v>
      </c>
      <c r="H34" s="35">
        <v>1</v>
      </c>
      <c r="I34" s="35">
        <v>1</v>
      </c>
      <c r="J34" s="38">
        <f t="shared" si="2"/>
        <v>8717.39</v>
      </c>
      <c r="K34" s="46">
        <f t="shared" ref="K34:L34" si="58">J34</f>
        <v>8717.39</v>
      </c>
      <c r="L34" s="46">
        <f t="shared" si="58"/>
        <v>8717.39</v>
      </c>
      <c r="M34" s="42">
        <v>11850.49</v>
      </c>
      <c r="N34" s="46">
        <f t="shared" ref="N34:O34" si="59">M34</f>
        <v>11850.49</v>
      </c>
      <c r="O34" s="46">
        <f t="shared" si="59"/>
        <v>11850.49</v>
      </c>
      <c r="P34" s="46">
        <f t="shared" si="5"/>
        <v>3133.1</v>
      </c>
      <c r="Q34" s="46">
        <f t="shared" si="6"/>
        <v>3133.1</v>
      </c>
      <c r="R34" s="46">
        <f t="shared" si="7"/>
        <v>3133.1</v>
      </c>
    </row>
    <row r="35" spans="1:18" s="44" customFormat="1" ht="25.5" x14ac:dyDescent="0.2">
      <c r="A35" s="34">
        <v>29</v>
      </c>
      <c r="B35" s="55" t="s">
        <v>54</v>
      </c>
      <c r="C35" s="69">
        <f>(1952+872)/2</f>
        <v>1412</v>
      </c>
      <c r="D35" s="35">
        <v>1.9</v>
      </c>
      <c r="E35" s="36">
        <v>0.62</v>
      </c>
      <c r="F35" s="35">
        <v>1.8</v>
      </c>
      <c r="G35" s="33">
        <v>1</v>
      </c>
      <c r="H35" s="35">
        <v>1</v>
      </c>
      <c r="I35" s="35">
        <v>1</v>
      </c>
      <c r="J35" s="38">
        <f t="shared" si="2"/>
        <v>2994</v>
      </c>
      <c r="K35" s="46">
        <f t="shared" ref="K35:L35" si="60">J35</f>
        <v>2994</v>
      </c>
      <c r="L35" s="46">
        <f t="shared" si="60"/>
        <v>2994</v>
      </c>
      <c r="M35" s="42">
        <v>4139.0200000000004</v>
      </c>
      <c r="N35" s="46">
        <f t="shared" ref="N35:O35" si="61">M35</f>
        <v>4139.0200000000004</v>
      </c>
      <c r="O35" s="46">
        <f t="shared" si="61"/>
        <v>4139.0200000000004</v>
      </c>
      <c r="P35" s="46">
        <f t="shared" si="5"/>
        <v>1145.02</v>
      </c>
      <c r="Q35" s="46">
        <f t="shared" si="6"/>
        <v>1145.02</v>
      </c>
      <c r="R35" s="46">
        <f t="shared" si="7"/>
        <v>1145.02</v>
      </c>
    </row>
    <row r="36" spans="1:18" s="44" customFormat="1" x14ac:dyDescent="0.2">
      <c r="A36" s="34">
        <v>30</v>
      </c>
      <c r="B36" s="55" t="s">
        <v>26</v>
      </c>
      <c r="C36" s="69">
        <f t="shared" si="1"/>
        <v>2569.5</v>
      </c>
      <c r="D36" s="35">
        <v>1.9</v>
      </c>
      <c r="E36" s="36">
        <v>0.62</v>
      </c>
      <c r="F36" s="35">
        <v>1.8</v>
      </c>
      <c r="G36" s="32">
        <v>1.6</v>
      </c>
      <c r="H36" s="35">
        <v>1</v>
      </c>
      <c r="I36" s="35">
        <v>1</v>
      </c>
      <c r="J36" s="38">
        <f t="shared" si="2"/>
        <v>8717.39</v>
      </c>
      <c r="K36" s="46">
        <f t="shared" ref="K36:L36" si="62">J36</f>
        <v>8717.39</v>
      </c>
      <c r="L36" s="46">
        <f t="shared" si="62"/>
        <v>8717.39</v>
      </c>
      <c r="M36" s="42">
        <v>11850.49</v>
      </c>
      <c r="N36" s="46">
        <f t="shared" ref="N36:O36" si="63">M36</f>
        <v>11850.49</v>
      </c>
      <c r="O36" s="46">
        <f t="shared" si="63"/>
        <v>11850.49</v>
      </c>
      <c r="P36" s="46">
        <f t="shared" si="5"/>
        <v>3133.1</v>
      </c>
      <c r="Q36" s="46">
        <f t="shared" si="6"/>
        <v>3133.1</v>
      </c>
      <c r="R36" s="46">
        <f t="shared" si="7"/>
        <v>3133.1</v>
      </c>
    </row>
    <row r="37" spans="1:18" s="44" customFormat="1" x14ac:dyDescent="0.2">
      <c r="A37" s="34">
        <v>31</v>
      </c>
      <c r="B37" s="55" t="s">
        <v>41</v>
      </c>
      <c r="C37" s="69">
        <f t="shared" si="1"/>
        <v>2569.5</v>
      </c>
      <c r="D37" s="35">
        <v>1.9</v>
      </c>
      <c r="E37" s="36">
        <v>0.62</v>
      </c>
      <c r="F37" s="35">
        <v>1.8</v>
      </c>
      <c r="G37" s="32">
        <v>1.4</v>
      </c>
      <c r="H37" s="35">
        <v>1</v>
      </c>
      <c r="I37" s="35">
        <v>1</v>
      </c>
      <c r="J37" s="38">
        <f t="shared" si="2"/>
        <v>7627.71</v>
      </c>
      <c r="K37" s="46">
        <f t="shared" ref="K37:L37" si="64">J37</f>
        <v>7627.71</v>
      </c>
      <c r="L37" s="46">
        <f t="shared" si="64"/>
        <v>7627.71</v>
      </c>
      <c r="M37" s="42">
        <v>10369.18</v>
      </c>
      <c r="N37" s="46">
        <f t="shared" ref="N37:O37" si="65">M37</f>
        <v>10369.18</v>
      </c>
      <c r="O37" s="46">
        <f t="shared" si="65"/>
        <v>10369.18</v>
      </c>
      <c r="P37" s="46">
        <f t="shared" si="5"/>
        <v>2741.47</v>
      </c>
      <c r="Q37" s="46">
        <f t="shared" si="6"/>
        <v>2741.47</v>
      </c>
      <c r="R37" s="46">
        <f t="shared" si="7"/>
        <v>2741.47</v>
      </c>
    </row>
    <row r="38" spans="1:18" s="44" customFormat="1" x14ac:dyDescent="0.2">
      <c r="A38" s="34">
        <v>32</v>
      </c>
      <c r="B38" s="55" t="s">
        <v>41</v>
      </c>
      <c r="C38" s="69">
        <f t="shared" si="1"/>
        <v>2569.5</v>
      </c>
      <c r="D38" s="35">
        <v>1.9</v>
      </c>
      <c r="E38" s="36">
        <v>0.62</v>
      </c>
      <c r="F38" s="35">
        <v>1.8</v>
      </c>
      <c r="G38" s="32">
        <v>1.4</v>
      </c>
      <c r="H38" s="35">
        <v>1</v>
      </c>
      <c r="I38" s="35">
        <v>1</v>
      </c>
      <c r="J38" s="38">
        <f t="shared" si="2"/>
        <v>7627.71</v>
      </c>
      <c r="K38" s="46">
        <f t="shared" ref="K38:L38" si="66">J38</f>
        <v>7627.71</v>
      </c>
      <c r="L38" s="46">
        <f t="shared" si="66"/>
        <v>7627.71</v>
      </c>
      <c r="M38" s="42">
        <v>10369.18</v>
      </c>
      <c r="N38" s="46">
        <f t="shared" ref="N38:O38" si="67">M38</f>
        <v>10369.18</v>
      </c>
      <c r="O38" s="46">
        <f t="shared" si="67"/>
        <v>10369.18</v>
      </c>
      <c r="P38" s="46">
        <f t="shared" si="5"/>
        <v>2741.47</v>
      </c>
      <c r="Q38" s="46">
        <f t="shared" si="6"/>
        <v>2741.47</v>
      </c>
      <c r="R38" s="46">
        <f t="shared" si="7"/>
        <v>2741.47</v>
      </c>
    </row>
    <row r="39" spans="1:18" s="44" customFormat="1" x14ac:dyDescent="0.2">
      <c r="A39" s="34">
        <v>33</v>
      </c>
      <c r="B39" s="55" t="s">
        <v>41</v>
      </c>
      <c r="C39" s="69">
        <f t="shared" si="1"/>
        <v>2569.5</v>
      </c>
      <c r="D39" s="35">
        <v>1.9</v>
      </c>
      <c r="E39" s="36">
        <v>0.62</v>
      </c>
      <c r="F39" s="35">
        <v>1.8</v>
      </c>
      <c r="G39" s="32">
        <v>1.4</v>
      </c>
      <c r="H39" s="35">
        <v>1</v>
      </c>
      <c r="I39" s="35">
        <v>1</v>
      </c>
      <c r="J39" s="38">
        <f t="shared" si="2"/>
        <v>7627.71</v>
      </c>
      <c r="K39" s="46">
        <f t="shared" ref="K39:L39" si="68">J39</f>
        <v>7627.71</v>
      </c>
      <c r="L39" s="46">
        <f t="shared" si="68"/>
        <v>7627.71</v>
      </c>
      <c r="M39" s="42">
        <v>10369.18</v>
      </c>
      <c r="N39" s="46">
        <f t="shared" ref="N39:O39" si="69">M39</f>
        <v>10369.18</v>
      </c>
      <c r="O39" s="46">
        <f t="shared" si="69"/>
        <v>10369.18</v>
      </c>
      <c r="P39" s="46">
        <f t="shared" si="5"/>
        <v>2741.47</v>
      </c>
      <c r="Q39" s="46">
        <f t="shared" si="6"/>
        <v>2741.47</v>
      </c>
      <c r="R39" s="46">
        <f t="shared" si="7"/>
        <v>2741.47</v>
      </c>
    </row>
    <row r="40" spans="1:18" s="44" customFormat="1" x14ac:dyDescent="0.2">
      <c r="A40" s="34">
        <v>34</v>
      </c>
      <c r="B40" s="55" t="s">
        <v>42</v>
      </c>
      <c r="C40" s="69">
        <f t="shared" si="1"/>
        <v>2569.5</v>
      </c>
      <c r="D40" s="35">
        <v>1.9</v>
      </c>
      <c r="E40" s="36">
        <v>0.62</v>
      </c>
      <c r="F40" s="35">
        <v>1.8</v>
      </c>
      <c r="G40" s="32">
        <v>1.6</v>
      </c>
      <c r="H40" s="35">
        <v>1</v>
      </c>
      <c r="I40" s="35">
        <v>1</v>
      </c>
      <c r="J40" s="38">
        <f t="shared" si="2"/>
        <v>8717.39</v>
      </c>
      <c r="K40" s="46">
        <f t="shared" ref="K40:L40" si="70">J40</f>
        <v>8717.39</v>
      </c>
      <c r="L40" s="46">
        <f t="shared" si="70"/>
        <v>8717.39</v>
      </c>
      <c r="M40" s="42">
        <v>11850.49</v>
      </c>
      <c r="N40" s="46">
        <f t="shared" ref="N40:O40" si="71">M40</f>
        <v>11850.49</v>
      </c>
      <c r="O40" s="46">
        <f t="shared" si="71"/>
        <v>11850.49</v>
      </c>
      <c r="P40" s="46">
        <f t="shared" si="5"/>
        <v>3133.1</v>
      </c>
      <c r="Q40" s="46">
        <f t="shared" si="6"/>
        <v>3133.1</v>
      </c>
      <c r="R40" s="46">
        <f t="shared" si="7"/>
        <v>3133.1</v>
      </c>
    </row>
    <row r="41" spans="1:18" s="44" customFormat="1" x14ac:dyDescent="0.2">
      <c r="A41" s="34">
        <v>35</v>
      </c>
      <c r="B41" s="55" t="s">
        <v>43</v>
      </c>
      <c r="C41" s="69">
        <f t="shared" si="1"/>
        <v>2569.5</v>
      </c>
      <c r="D41" s="35">
        <v>1.9</v>
      </c>
      <c r="E41" s="36">
        <v>0.62</v>
      </c>
      <c r="F41" s="35">
        <v>1.8</v>
      </c>
      <c r="G41" s="32">
        <v>1.6</v>
      </c>
      <c r="H41" s="35">
        <v>1</v>
      </c>
      <c r="I41" s="35">
        <v>1</v>
      </c>
      <c r="J41" s="38">
        <f t="shared" si="2"/>
        <v>8717.39</v>
      </c>
      <c r="K41" s="46">
        <f t="shared" ref="K41:L41" si="72">J41</f>
        <v>8717.39</v>
      </c>
      <c r="L41" s="46">
        <f t="shared" si="72"/>
        <v>8717.39</v>
      </c>
      <c r="M41" s="42">
        <v>11850.49</v>
      </c>
      <c r="N41" s="46">
        <f t="shared" ref="N41:O41" si="73">M41</f>
        <v>11850.49</v>
      </c>
      <c r="O41" s="46">
        <f t="shared" si="73"/>
        <v>11850.49</v>
      </c>
      <c r="P41" s="46">
        <f t="shared" si="5"/>
        <v>3133.1</v>
      </c>
      <c r="Q41" s="46">
        <f t="shared" si="6"/>
        <v>3133.1</v>
      </c>
      <c r="R41" s="46">
        <f t="shared" si="7"/>
        <v>3133.1</v>
      </c>
    </row>
    <row r="42" spans="1:18" s="44" customFormat="1" x14ac:dyDescent="0.2">
      <c r="A42" s="34">
        <v>36</v>
      </c>
      <c r="B42" s="55" t="s">
        <v>43</v>
      </c>
      <c r="C42" s="69">
        <f t="shared" si="1"/>
        <v>2569.5</v>
      </c>
      <c r="D42" s="35">
        <v>1.9</v>
      </c>
      <c r="E42" s="36">
        <v>0.62</v>
      </c>
      <c r="F42" s="35">
        <v>1.8</v>
      </c>
      <c r="G42" s="32">
        <v>1.2</v>
      </c>
      <c r="H42" s="35">
        <v>1</v>
      </c>
      <c r="I42" s="35">
        <v>1</v>
      </c>
      <c r="J42" s="38">
        <f t="shared" si="2"/>
        <v>6538.04</v>
      </c>
      <c r="K42" s="46">
        <f t="shared" ref="K42:L42" si="74">J42</f>
        <v>6538.04</v>
      </c>
      <c r="L42" s="46">
        <f t="shared" si="74"/>
        <v>6538.04</v>
      </c>
      <c r="M42" s="42">
        <v>8887.8700000000008</v>
      </c>
      <c r="N42" s="46">
        <f t="shared" ref="N42:O42" si="75">M42</f>
        <v>8887.8700000000008</v>
      </c>
      <c r="O42" s="46">
        <f t="shared" si="75"/>
        <v>8887.8700000000008</v>
      </c>
      <c r="P42" s="46">
        <f t="shared" si="5"/>
        <v>2349.83</v>
      </c>
      <c r="Q42" s="46">
        <f t="shared" si="6"/>
        <v>2349.83</v>
      </c>
      <c r="R42" s="46">
        <f t="shared" si="7"/>
        <v>2349.83</v>
      </c>
    </row>
    <row r="43" spans="1:18" s="44" customFormat="1" x14ac:dyDescent="0.2">
      <c r="A43" s="34">
        <v>37</v>
      </c>
      <c r="B43" s="55" t="s">
        <v>44</v>
      </c>
      <c r="C43" s="69">
        <f t="shared" si="1"/>
        <v>2569.5</v>
      </c>
      <c r="D43" s="35">
        <v>1.9</v>
      </c>
      <c r="E43" s="36">
        <v>0.62</v>
      </c>
      <c r="F43" s="35">
        <v>1.8</v>
      </c>
      <c r="G43" s="32">
        <v>1.1000000000000001</v>
      </c>
      <c r="H43" s="35">
        <v>1</v>
      </c>
      <c r="I43" s="35">
        <v>1</v>
      </c>
      <c r="J43" s="38">
        <f t="shared" si="2"/>
        <v>5993.2</v>
      </c>
      <c r="K43" s="46">
        <f t="shared" ref="K43:L43" si="76">J43</f>
        <v>5993.2</v>
      </c>
      <c r="L43" s="46">
        <f t="shared" si="76"/>
        <v>5993.2</v>
      </c>
      <c r="M43" s="42">
        <v>8147.21</v>
      </c>
      <c r="N43" s="46">
        <f t="shared" ref="N43:O43" si="77">M43</f>
        <v>8147.21</v>
      </c>
      <c r="O43" s="46">
        <f t="shared" si="77"/>
        <v>8147.21</v>
      </c>
      <c r="P43" s="46">
        <f t="shared" si="5"/>
        <v>2154.0100000000002</v>
      </c>
      <c r="Q43" s="46">
        <f t="shared" si="6"/>
        <v>2154.0100000000002</v>
      </c>
      <c r="R43" s="46">
        <f t="shared" si="7"/>
        <v>2154.0100000000002</v>
      </c>
    </row>
    <row r="44" spans="1:18" s="44" customFormat="1" x14ac:dyDescent="0.2">
      <c r="A44" s="34">
        <v>38</v>
      </c>
      <c r="B44" s="55" t="s">
        <v>45</v>
      </c>
      <c r="C44" s="69">
        <f t="shared" si="1"/>
        <v>2569.5</v>
      </c>
      <c r="D44" s="35">
        <v>1.9</v>
      </c>
      <c r="E44" s="36">
        <v>0.62</v>
      </c>
      <c r="F44" s="35">
        <v>1.8</v>
      </c>
      <c r="G44" s="32">
        <v>1.2</v>
      </c>
      <c r="H44" s="35">
        <v>1</v>
      </c>
      <c r="I44" s="35">
        <v>1</v>
      </c>
      <c r="J44" s="38">
        <f t="shared" si="2"/>
        <v>6538.04</v>
      </c>
      <c r="K44" s="46">
        <f t="shared" ref="K44:L44" si="78">J44</f>
        <v>6538.04</v>
      </c>
      <c r="L44" s="46">
        <f t="shared" si="78"/>
        <v>6538.04</v>
      </c>
      <c r="M44" s="42">
        <v>8887.8700000000008</v>
      </c>
      <c r="N44" s="46">
        <f t="shared" ref="N44:O44" si="79">M44</f>
        <v>8887.8700000000008</v>
      </c>
      <c r="O44" s="46">
        <f t="shared" si="79"/>
        <v>8887.8700000000008</v>
      </c>
      <c r="P44" s="46">
        <f t="shared" si="5"/>
        <v>2349.83</v>
      </c>
      <c r="Q44" s="46">
        <f t="shared" si="6"/>
        <v>2349.83</v>
      </c>
      <c r="R44" s="46">
        <f t="shared" si="7"/>
        <v>2349.83</v>
      </c>
    </row>
    <row r="45" spans="1:18" s="44" customFormat="1" x14ac:dyDescent="0.2">
      <c r="A45" s="41">
        <v>39</v>
      </c>
      <c r="B45" s="55" t="s">
        <v>46</v>
      </c>
      <c r="C45" s="69">
        <f t="shared" si="1"/>
        <v>2569.5</v>
      </c>
      <c r="D45" s="35">
        <v>1.9</v>
      </c>
      <c r="E45" s="36">
        <v>0.62</v>
      </c>
      <c r="F45" s="35">
        <v>1.8</v>
      </c>
      <c r="G45" s="32">
        <v>1.4</v>
      </c>
      <c r="H45" s="35">
        <v>1</v>
      </c>
      <c r="I45" s="35">
        <v>1</v>
      </c>
      <c r="J45" s="38">
        <f t="shared" si="2"/>
        <v>7627.71</v>
      </c>
      <c r="K45" s="46">
        <f t="shared" ref="K45:L45" si="80">J45</f>
        <v>7627.71</v>
      </c>
      <c r="L45" s="46">
        <f t="shared" si="80"/>
        <v>7627.71</v>
      </c>
      <c r="M45" s="42">
        <v>10369.18</v>
      </c>
      <c r="N45" s="46">
        <f t="shared" ref="N45:O45" si="81">M45</f>
        <v>10369.18</v>
      </c>
      <c r="O45" s="46">
        <f t="shared" si="81"/>
        <v>10369.18</v>
      </c>
      <c r="P45" s="46">
        <f t="shared" si="5"/>
        <v>2741.47</v>
      </c>
      <c r="Q45" s="46">
        <f t="shared" si="6"/>
        <v>2741.47</v>
      </c>
      <c r="R45" s="46">
        <f t="shared" si="7"/>
        <v>2741.47</v>
      </c>
    </row>
    <row r="46" spans="1:18" s="44" customFormat="1" x14ac:dyDescent="0.2">
      <c r="A46" s="34">
        <v>40</v>
      </c>
      <c r="B46" s="55" t="s">
        <v>26</v>
      </c>
      <c r="C46" s="69">
        <f t="shared" si="1"/>
        <v>2569.5</v>
      </c>
      <c r="D46" s="35">
        <v>1.9</v>
      </c>
      <c r="E46" s="36">
        <v>0.62</v>
      </c>
      <c r="F46" s="35">
        <v>1.8</v>
      </c>
      <c r="G46" s="32">
        <v>1.4</v>
      </c>
      <c r="H46" s="35">
        <v>1</v>
      </c>
      <c r="I46" s="35">
        <v>1</v>
      </c>
      <c r="J46" s="38">
        <f t="shared" si="2"/>
        <v>7627.71</v>
      </c>
      <c r="K46" s="46">
        <f t="shared" ref="K46:L46" si="82">J46</f>
        <v>7627.71</v>
      </c>
      <c r="L46" s="46">
        <f t="shared" si="82"/>
        <v>7627.71</v>
      </c>
      <c r="M46" s="42">
        <v>10369.18</v>
      </c>
      <c r="N46" s="46">
        <f t="shared" ref="N46:O46" si="83">M46</f>
        <v>10369.18</v>
      </c>
      <c r="O46" s="46">
        <f t="shared" si="83"/>
        <v>10369.18</v>
      </c>
      <c r="P46" s="46">
        <f t="shared" si="5"/>
        <v>2741.47</v>
      </c>
      <c r="Q46" s="46">
        <f t="shared" si="6"/>
        <v>2741.47</v>
      </c>
      <c r="R46" s="46">
        <f t="shared" si="7"/>
        <v>2741.47</v>
      </c>
    </row>
    <row r="47" spans="1:18" s="44" customFormat="1" x14ac:dyDescent="0.2">
      <c r="A47" s="34">
        <v>41</v>
      </c>
      <c r="B47" s="55" t="s">
        <v>26</v>
      </c>
      <c r="C47" s="69">
        <f t="shared" si="1"/>
        <v>2569.5</v>
      </c>
      <c r="D47" s="35">
        <v>1.9</v>
      </c>
      <c r="E47" s="36">
        <v>0.62</v>
      </c>
      <c r="F47" s="35">
        <v>1.8</v>
      </c>
      <c r="G47" s="32">
        <v>1.4</v>
      </c>
      <c r="H47" s="35">
        <v>1</v>
      </c>
      <c r="I47" s="35">
        <v>1</v>
      </c>
      <c r="J47" s="38">
        <f t="shared" si="2"/>
        <v>7627.71</v>
      </c>
      <c r="K47" s="46">
        <f t="shared" ref="K47:L47" si="84">J47</f>
        <v>7627.71</v>
      </c>
      <c r="L47" s="46">
        <f t="shared" si="84"/>
        <v>7627.71</v>
      </c>
      <c r="M47" s="42">
        <v>10369.18</v>
      </c>
      <c r="N47" s="46">
        <f t="shared" ref="N47:O47" si="85">M47</f>
        <v>10369.18</v>
      </c>
      <c r="O47" s="46">
        <f t="shared" si="85"/>
        <v>10369.18</v>
      </c>
      <c r="P47" s="46">
        <f t="shared" si="5"/>
        <v>2741.47</v>
      </c>
      <c r="Q47" s="46">
        <f t="shared" si="6"/>
        <v>2741.47</v>
      </c>
      <c r="R47" s="46">
        <f t="shared" si="7"/>
        <v>2741.47</v>
      </c>
    </row>
    <row r="48" spans="1:18" s="44" customFormat="1" x14ac:dyDescent="0.2">
      <c r="A48" s="45">
        <v>42</v>
      </c>
      <c r="B48" s="55" t="s">
        <v>26</v>
      </c>
      <c r="C48" s="69">
        <f t="shared" si="1"/>
        <v>2569.5</v>
      </c>
      <c r="D48" s="35">
        <v>1.9</v>
      </c>
      <c r="E48" s="36">
        <v>0.62</v>
      </c>
      <c r="F48" s="35">
        <v>1.8</v>
      </c>
      <c r="G48" s="32">
        <v>1.6</v>
      </c>
      <c r="H48" s="35">
        <v>1</v>
      </c>
      <c r="I48" s="35">
        <v>1</v>
      </c>
      <c r="J48" s="38">
        <f>C48*D48*E48*F48*G48*H48*I48</f>
        <v>8717.39</v>
      </c>
      <c r="K48" s="46">
        <f t="shared" ref="K48:L48" si="86">J48</f>
        <v>8717.39</v>
      </c>
      <c r="L48" s="46">
        <f t="shared" si="86"/>
        <v>8717.39</v>
      </c>
      <c r="M48" s="42">
        <v>11850.49</v>
      </c>
      <c r="N48" s="46">
        <f t="shared" ref="N48:O48" si="87">M48</f>
        <v>11850.49</v>
      </c>
      <c r="O48" s="46">
        <f t="shared" si="87"/>
        <v>11850.49</v>
      </c>
      <c r="P48" s="46">
        <f t="shared" si="5"/>
        <v>3133.1</v>
      </c>
      <c r="Q48" s="46">
        <f t="shared" si="6"/>
        <v>3133.1</v>
      </c>
      <c r="R48" s="46">
        <f t="shared" si="7"/>
        <v>3133.1</v>
      </c>
    </row>
    <row r="49" spans="1:18" s="49" customFormat="1" x14ac:dyDescent="0.2">
      <c r="A49" s="70" t="s">
        <v>49</v>
      </c>
      <c r="B49" s="70"/>
      <c r="C49" s="70"/>
      <c r="D49" s="70"/>
      <c r="E49" s="70"/>
      <c r="F49" s="70"/>
      <c r="G49" s="70"/>
      <c r="H49" s="70"/>
      <c r="I49" s="70"/>
      <c r="J49" s="43">
        <f>SUM(J7:J48)</f>
        <v>311718.23</v>
      </c>
      <c r="K49" s="57">
        <f t="shared" ref="K49:R49" si="88">J49</f>
        <v>311718.23</v>
      </c>
      <c r="L49" s="57">
        <f t="shared" si="88"/>
        <v>311718.23</v>
      </c>
      <c r="M49" s="43">
        <f>SUM(M7:M48)</f>
        <v>423203.83</v>
      </c>
      <c r="N49" s="57">
        <f t="shared" si="88"/>
        <v>423203.83</v>
      </c>
      <c r="O49" s="57">
        <f t="shared" si="88"/>
        <v>423203.83</v>
      </c>
      <c r="P49" s="43">
        <f>SUM(P7:P48)</f>
        <v>111485.6</v>
      </c>
      <c r="Q49" s="57">
        <f t="shared" si="88"/>
        <v>111485.6</v>
      </c>
      <c r="R49" s="57">
        <f t="shared" si="88"/>
        <v>111485.6</v>
      </c>
    </row>
    <row r="50" spans="1:18" s="44" customFormat="1" x14ac:dyDescent="0.2">
      <c r="A50" s="70" t="s">
        <v>24</v>
      </c>
      <c r="B50" s="70"/>
      <c r="C50" s="70"/>
      <c r="D50" s="70"/>
      <c r="E50" s="70"/>
      <c r="F50" s="70"/>
      <c r="G50" s="70"/>
      <c r="H50" s="70"/>
      <c r="I50" s="70"/>
      <c r="J50" s="72">
        <f>J49+K49+L49</f>
        <v>935154.69</v>
      </c>
      <c r="K50" s="73"/>
      <c r="L50" s="74"/>
      <c r="M50" s="75"/>
      <c r="N50" s="76"/>
      <c r="O50" s="77"/>
      <c r="P50" s="75"/>
      <c r="Q50" s="76"/>
      <c r="R50" s="77"/>
    </row>
    <row r="51" spans="1:18" s="44" customFormat="1" x14ac:dyDescent="0.2">
      <c r="A51" s="78" t="s">
        <v>51</v>
      </c>
      <c r="B51" s="78"/>
      <c r="C51" s="78"/>
      <c r="D51" s="78"/>
      <c r="E51" s="78"/>
      <c r="F51" s="78"/>
      <c r="G51" s="78"/>
      <c r="H51" s="78"/>
      <c r="I51" s="79"/>
      <c r="J51" s="27"/>
      <c r="K51" s="28"/>
      <c r="L51" s="29"/>
      <c r="M51" s="80">
        <f>M49+N49+O49</f>
        <v>1269611.49</v>
      </c>
      <c r="N51" s="76"/>
      <c r="O51" s="77"/>
      <c r="P51" s="75"/>
      <c r="Q51" s="76"/>
      <c r="R51" s="77"/>
    </row>
    <row r="52" spans="1:18" s="30" customFormat="1" x14ac:dyDescent="0.2">
      <c r="A52" s="70" t="s">
        <v>48</v>
      </c>
      <c r="B52" s="70"/>
      <c r="C52" s="70"/>
      <c r="D52" s="70"/>
      <c r="E52" s="70"/>
      <c r="F52" s="70"/>
      <c r="G52" s="70"/>
      <c r="H52" s="70"/>
      <c r="I52" s="70"/>
      <c r="J52" s="27"/>
      <c r="K52" s="28"/>
      <c r="L52" s="29"/>
      <c r="M52" s="51"/>
      <c r="N52" s="58"/>
      <c r="O52" s="59"/>
      <c r="P52" s="52"/>
      <c r="Q52" s="58"/>
      <c r="R52" s="54">
        <f>P49+Q49+R49</f>
        <v>334456.8</v>
      </c>
    </row>
    <row r="53" spans="1:18" s="30" customFormat="1" x14ac:dyDescent="0.25">
      <c r="A53" s="81" t="s">
        <v>21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</row>
    <row r="54" spans="1:18" s="30" customFormat="1" x14ac:dyDescent="0.25">
      <c r="A54" s="82"/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</row>
    <row r="55" spans="1:18" s="30" customFormat="1" x14ac:dyDescent="0.25">
      <c r="A55" s="71" t="s">
        <v>56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</row>
    <row r="56" spans="1:18" s="30" customFormat="1" x14ac:dyDescent="0.25">
      <c r="A56" s="71" t="s">
        <v>57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</row>
    <row r="57" spans="1:18" s="30" customFormat="1" x14ac:dyDescent="0.25">
      <c r="A57" s="71" t="s">
        <v>55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</row>
  </sheetData>
  <mergeCells count="26">
    <mergeCell ref="A1:R1"/>
    <mergeCell ref="F2:J2"/>
    <mergeCell ref="C4:C5"/>
    <mergeCell ref="J4:L4"/>
    <mergeCell ref="B3:R3"/>
    <mergeCell ref="N2:R2"/>
    <mergeCell ref="M4:O4"/>
    <mergeCell ref="P4:P5"/>
    <mergeCell ref="Q4:Q5"/>
    <mergeCell ref="R4:R5"/>
    <mergeCell ref="A4:A5"/>
    <mergeCell ref="B4:B5"/>
    <mergeCell ref="D4:I5"/>
    <mergeCell ref="A49:I49"/>
    <mergeCell ref="A55:R55"/>
    <mergeCell ref="A56:R56"/>
    <mergeCell ref="A57:R57"/>
    <mergeCell ref="A52:I52"/>
    <mergeCell ref="A50:I50"/>
    <mergeCell ref="J50:L50"/>
    <mergeCell ref="M50:O50"/>
    <mergeCell ref="P50:R50"/>
    <mergeCell ref="A51:I51"/>
    <mergeCell ref="M51:O51"/>
    <mergeCell ref="P51:R51"/>
    <mergeCell ref="A53:R54"/>
  </mergeCells>
  <printOptions horizontalCentered="1"/>
  <pageMargins left="0.51181102362204722" right="0.19685039370078741" top="0.70866141732283472" bottom="0.31496062992125984" header="0.31496062992125984" footer="0.31496062992125984"/>
  <pageSetup paperSize="9" scale="66" orientation="landscape" r:id="rId1"/>
  <ignoredErrors>
    <ignoredError sqref="C10 P49 C35 C23" formula="1"/>
    <ignoredError sqref="M49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abSelected="1" view="pageBreakPreview" zoomScale="130" zoomScaleNormal="130" zoomScaleSheetLayoutView="130" workbookViewId="0">
      <selection activeCell="A3" sqref="A3:R3"/>
    </sheetView>
  </sheetViews>
  <sheetFormatPr defaultColWidth="9.140625" defaultRowHeight="12.75" x14ac:dyDescent="0.2"/>
  <cols>
    <col min="1" max="1" width="4.42578125" style="2" customWidth="1"/>
    <col min="2" max="2" width="28.5703125" style="2" customWidth="1"/>
    <col min="3" max="3" width="19.140625" style="2" customWidth="1"/>
    <col min="4" max="9" width="4.7109375" style="2" customWidth="1"/>
    <col min="10" max="12" width="12.5703125" style="2" customWidth="1"/>
    <col min="13" max="13" width="12.42578125" style="2" customWidth="1"/>
    <col min="14" max="15" width="12.28515625" style="2" customWidth="1"/>
    <col min="16" max="16" width="11.5703125" style="2" customWidth="1"/>
    <col min="17" max="17" width="11.7109375" style="2" customWidth="1"/>
    <col min="18" max="18" width="11.85546875" style="2" customWidth="1"/>
    <col min="19" max="16384" width="9.140625" style="2"/>
  </cols>
  <sheetData>
    <row r="1" spans="1:18" ht="16.5" x14ac:dyDescent="0.25">
      <c r="A1" s="83">
        <v>64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</row>
    <row r="2" spans="1:18" ht="23.25" customHeight="1" x14ac:dyDescent="0.2">
      <c r="G2" s="81"/>
      <c r="H2" s="82"/>
      <c r="I2" s="82"/>
      <c r="J2" s="82"/>
      <c r="K2" s="6"/>
      <c r="L2" s="6"/>
      <c r="O2" s="89" t="s">
        <v>64</v>
      </c>
      <c r="P2" s="90"/>
      <c r="Q2" s="90"/>
      <c r="R2" s="90"/>
    </row>
    <row r="3" spans="1:18" ht="43.5" customHeight="1" x14ac:dyDescent="0.25">
      <c r="A3" s="95" t="s">
        <v>2</v>
      </c>
      <c r="B3" s="95"/>
      <c r="C3" s="95"/>
      <c r="D3" s="95"/>
      <c r="E3" s="95"/>
      <c r="F3" s="95"/>
      <c r="G3" s="95"/>
      <c r="H3" s="95"/>
      <c r="I3" s="95"/>
      <c r="J3" s="95"/>
      <c r="K3" s="96"/>
      <c r="L3" s="96"/>
      <c r="M3" s="96"/>
      <c r="N3" s="96"/>
      <c r="O3" s="96"/>
      <c r="P3" s="96"/>
      <c r="Q3" s="96"/>
      <c r="R3" s="96"/>
    </row>
    <row r="4" spans="1:18" s="4" customFormat="1" ht="33.75" customHeight="1" x14ac:dyDescent="0.25">
      <c r="A4" s="84" t="s">
        <v>0</v>
      </c>
      <c r="B4" s="84" t="s">
        <v>3</v>
      </c>
      <c r="C4" s="84" t="s">
        <v>15</v>
      </c>
      <c r="D4" s="84" t="s">
        <v>14</v>
      </c>
      <c r="E4" s="85"/>
      <c r="F4" s="85"/>
      <c r="G4" s="85"/>
      <c r="H4" s="85"/>
      <c r="I4" s="85"/>
      <c r="J4" s="85" t="s">
        <v>16</v>
      </c>
      <c r="K4" s="103"/>
      <c r="L4" s="103"/>
      <c r="M4" s="91" t="s">
        <v>17</v>
      </c>
      <c r="N4" s="91"/>
      <c r="O4" s="91"/>
      <c r="P4" s="101" t="s">
        <v>18</v>
      </c>
      <c r="Q4" s="85" t="s">
        <v>19</v>
      </c>
      <c r="R4" s="85" t="s">
        <v>20</v>
      </c>
    </row>
    <row r="5" spans="1:18" s="4" customFormat="1" ht="19.5" customHeight="1" x14ac:dyDescent="0.25">
      <c r="A5" s="84"/>
      <c r="B5" s="84"/>
      <c r="C5" s="84"/>
      <c r="D5" s="84"/>
      <c r="E5" s="85"/>
      <c r="F5" s="85"/>
      <c r="G5" s="85"/>
      <c r="H5" s="85"/>
      <c r="I5" s="85"/>
      <c r="J5" s="53">
        <v>2021</v>
      </c>
      <c r="K5" s="53">
        <v>2022</v>
      </c>
      <c r="L5" s="53">
        <v>2023</v>
      </c>
      <c r="M5" s="31">
        <v>2021</v>
      </c>
      <c r="N5" s="53">
        <v>2022</v>
      </c>
      <c r="O5" s="53">
        <v>2023</v>
      </c>
      <c r="P5" s="102"/>
      <c r="Q5" s="92"/>
      <c r="R5" s="92"/>
    </row>
    <row r="6" spans="1:18" s="68" customFormat="1" ht="12" customHeight="1" x14ac:dyDescent="0.25">
      <c r="A6" s="65">
        <v>1</v>
      </c>
      <c r="B6" s="65">
        <v>2</v>
      </c>
      <c r="C6" s="65">
        <v>3</v>
      </c>
      <c r="D6" s="65">
        <v>4</v>
      </c>
      <c r="E6" s="66">
        <v>5</v>
      </c>
      <c r="F6" s="66">
        <v>6</v>
      </c>
      <c r="G6" s="66">
        <v>7</v>
      </c>
      <c r="H6" s="66">
        <v>8</v>
      </c>
      <c r="I6" s="66">
        <v>9</v>
      </c>
      <c r="J6" s="65">
        <v>10</v>
      </c>
      <c r="K6" s="65">
        <v>11</v>
      </c>
      <c r="L6" s="65">
        <v>12</v>
      </c>
      <c r="M6" s="66">
        <v>13</v>
      </c>
      <c r="N6" s="66">
        <v>14</v>
      </c>
      <c r="O6" s="65">
        <v>15</v>
      </c>
      <c r="P6" s="67">
        <v>17</v>
      </c>
      <c r="Q6" s="66">
        <v>18</v>
      </c>
      <c r="R6" s="65">
        <v>19</v>
      </c>
    </row>
    <row r="7" spans="1:18" ht="14.25" customHeight="1" x14ac:dyDescent="0.2">
      <c r="A7" s="5">
        <v>1</v>
      </c>
      <c r="B7" s="17" t="s">
        <v>23</v>
      </c>
      <c r="C7" s="18">
        <f>(1646+3493)/2</f>
        <v>2569.5</v>
      </c>
      <c r="D7" s="19">
        <v>1.9</v>
      </c>
      <c r="E7" s="20">
        <v>0.59</v>
      </c>
      <c r="F7" s="20">
        <v>1.97</v>
      </c>
      <c r="G7" s="21">
        <v>1.4</v>
      </c>
      <c r="H7" s="22">
        <v>1</v>
      </c>
      <c r="I7" s="23">
        <v>1</v>
      </c>
      <c r="J7" s="1">
        <f>C7*D7*E7*F7*G7*H7*I7</f>
        <v>7944.17</v>
      </c>
      <c r="K7" s="1">
        <f>J7</f>
        <v>7944.17</v>
      </c>
      <c r="L7" s="1">
        <f>K7</f>
        <v>7944.17</v>
      </c>
      <c r="M7" s="8">
        <v>8656.15</v>
      </c>
      <c r="N7" s="8">
        <v>8656.15</v>
      </c>
      <c r="O7" s="8">
        <v>8656.15</v>
      </c>
      <c r="P7" s="15">
        <f>M7-J7</f>
        <v>711.98</v>
      </c>
      <c r="Q7" s="10">
        <f>N7-K7</f>
        <v>711.98</v>
      </c>
      <c r="R7" s="10">
        <f>O7-L7</f>
        <v>711.98</v>
      </c>
    </row>
    <row r="8" spans="1:18" ht="14.25" customHeight="1" x14ac:dyDescent="0.2">
      <c r="A8" s="5">
        <v>2</v>
      </c>
      <c r="B8" s="17" t="s">
        <v>5</v>
      </c>
      <c r="C8" s="18">
        <f t="shared" ref="C8:C12" si="0">(1646+3493)/2</f>
        <v>2569.5</v>
      </c>
      <c r="D8" s="19">
        <v>1.9</v>
      </c>
      <c r="E8" s="20">
        <v>0.59</v>
      </c>
      <c r="F8" s="20">
        <v>1.97</v>
      </c>
      <c r="G8" s="21">
        <v>1.4</v>
      </c>
      <c r="H8" s="22">
        <v>1</v>
      </c>
      <c r="I8" s="23">
        <v>1</v>
      </c>
      <c r="J8" s="1">
        <f t="shared" ref="J8:J12" si="1">C8*D8*E8*F8*G8*H8*I8</f>
        <v>7944.17</v>
      </c>
      <c r="K8" s="1">
        <f t="shared" ref="K8:L8" si="2">J8</f>
        <v>7944.17</v>
      </c>
      <c r="L8" s="1">
        <f t="shared" si="2"/>
        <v>7944.17</v>
      </c>
      <c r="M8" s="8">
        <v>8656.15</v>
      </c>
      <c r="N8" s="8">
        <v>8656.15</v>
      </c>
      <c r="O8" s="8">
        <v>8656.15</v>
      </c>
      <c r="P8" s="15">
        <f t="shared" ref="P8:P24" si="3">M8-J8</f>
        <v>711.98</v>
      </c>
      <c r="Q8" s="10">
        <f t="shared" ref="Q8:Q24" si="4">N8-K8</f>
        <v>711.98</v>
      </c>
      <c r="R8" s="10">
        <f t="shared" ref="R8:R24" si="5">O8-L8</f>
        <v>711.98</v>
      </c>
    </row>
    <row r="9" spans="1:18" ht="14.25" customHeight="1" x14ac:dyDescent="0.2">
      <c r="A9" s="5">
        <v>3</v>
      </c>
      <c r="B9" s="17" t="s">
        <v>6</v>
      </c>
      <c r="C9" s="18">
        <f t="shared" si="0"/>
        <v>2569.5</v>
      </c>
      <c r="D9" s="19">
        <v>1.9</v>
      </c>
      <c r="E9" s="20">
        <v>0.59</v>
      </c>
      <c r="F9" s="20">
        <v>1.97</v>
      </c>
      <c r="G9" s="21">
        <v>1.2</v>
      </c>
      <c r="H9" s="19">
        <v>1</v>
      </c>
      <c r="I9" s="20">
        <v>1</v>
      </c>
      <c r="J9" s="1">
        <f t="shared" si="1"/>
        <v>6809.29</v>
      </c>
      <c r="K9" s="1">
        <f t="shared" ref="K9:L9" si="6">J9</f>
        <v>6809.29</v>
      </c>
      <c r="L9" s="1">
        <f t="shared" si="6"/>
        <v>6809.29</v>
      </c>
      <c r="M9" s="8">
        <v>7419.56</v>
      </c>
      <c r="N9" s="8">
        <v>7419.56</v>
      </c>
      <c r="O9" s="8">
        <v>7419.56</v>
      </c>
      <c r="P9" s="15">
        <f t="shared" si="3"/>
        <v>610.27</v>
      </c>
      <c r="Q9" s="10">
        <f t="shared" si="4"/>
        <v>610.27</v>
      </c>
      <c r="R9" s="10">
        <f t="shared" si="5"/>
        <v>610.27</v>
      </c>
    </row>
    <row r="10" spans="1:18" ht="14.25" customHeight="1" x14ac:dyDescent="0.2">
      <c r="A10" s="5">
        <v>4</v>
      </c>
      <c r="B10" s="17" t="s">
        <v>7</v>
      </c>
      <c r="C10" s="18">
        <f t="shared" si="0"/>
        <v>2569.5</v>
      </c>
      <c r="D10" s="19">
        <v>1.9</v>
      </c>
      <c r="E10" s="20">
        <v>0.59</v>
      </c>
      <c r="F10" s="20">
        <v>1.97</v>
      </c>
      <c r="G10" s="21">
        <v>1.1000000000000001</v>
      </c>
      <c r="H10" s="22">
        <v>1</v>
      </c>
      <c r="I10" s="23">
        <v>1</v>
      </c>
      <c r="J10" s="1">
        <f t="shared" si="1"/>
        <v>6241.85</v>
      </c>
      <c r="K10" s="1">
        <f t="shared" ref="K10:L10" si="7">J10</f>
        <v>6241.85</v>
      </c>
      <c r="L10" s="1">
        <f t="shared" si="7"/>
        <v>6241.85</v>
      </c>
      <c r="M10" s="8">
        <v>6801.26</v>
      </c>
      <c r="N10" s="8">
        <v>6801.26</v>
      </c>
      <c r="O10" s="8">
        <v>6801.26</v>
      </c>
      <c r="P10" s="15">
        <f t="shared" si="3"/>
        <v>559.41</v>
      </c>
      <c r="Q10" s="10">
        <f t="shared" si="4"/>
        <v>559.41</v>
      </c>
      <c r="R10" s="10">
        <f t="shared" si="5"/>
        <v>559.41</v>
      </c>
    </row>
    <row r="11" spans="1:18" ht="14.25" customHeight="1" x14ac:dyDescent="0.2">
      <c r="A11" s="5">
        <v>5</v>
      </c>
      <c r="B11" s="17" t="s">
        <v>8</v>
      </c>
      <c r="C11" s="18">
        <f t="shared" si="0"/>
        <v>2569.5</v>
      </c>
      <c r="D11" s="19">
        <v>1.9</v>
      </c>
      <c r="E11" s="20">
        <v>0.59</v>
      </c>
      <c r="F11" s="20">
        <v>1.97</v>
      </c>
      <c r="G11" s="21">
        <v>1.2</v>
      </c>
      <c r="H11" s="24">
        <v>1</v>
      </c>
      <c r="I11" s="25">
        <v>1</v>
      </c>
      <c r="J11" s="1">
        <f t="shared" si="1"/>
        <v>6809.29</v>
      </c>
      <c r="K11" s="1">
        <f t="shared" ref="K11:L11" si="8">J11</f>
        <v>6809.29</v>
      </c>
      <c r="L11" s="1">
        <f t="shared" si="8"/>
        <v>6809.29</v>
      </c>
      <c r="M11" s="8">
        <v>7419.56</v>
      </c>
      <c r="N11" s="8">
        <v>7419.56</v>
      </c>
      <c r="O11" s="8">
        <v>7419.56</v>
      </c>
      <c r="P11" s="15">
        <f t="shared" si="3"/>
        <v>610.27</v>
      </c>
      <c r="Q11" s="10">
        <f t="shared" si="4"/>
        <v>610.27</v>
      </c>
      <c r="R11" s="10">
        <f t="shared" si="5"/>
        <v>610.27</v>
      </c>
    </row>
    <row r="12" spans="1:18" ht="14.25" customHeight="1" x14ac:dyDescent="0.2">
      <c r="A12" s="5">
        <v>6</v>
      </c>
      <c r="B12" s="17" t="s">
        <v>9</v>
      </c>
      <c r="C12" s="18">
        <f t="shared" si="0"/>
        <v>2569.5</v>
      </c>
      <c r="D12" s="19">
        <v>1.9</v>
      </c>
      <c r="E12" s="20">
        <v>0.59</v>
      </c>
      <c r="F12" s="20">
        <v>1.97</v>
      </c>
      <c r="G12" s="21">
        <v>1.2</v>
      </c>
      <c r="H12" s="22">
        <v>1</v>
      </c>
      <c r="I12" s="23">
        <v>1</v>
      </c>
      <c r="J12" s="1">
        <f t="shared" si="1"/>
        <v>6809.29</v>
      </c>
      <c r="K12" s="1">
        <f t="shared" ref="K12:L12" si="9">J12</f>
        <v>6809.29</v>
      </c>
      <c r="L12" s="1">
        <f t="shared" si="9"/>
        <v>6809.29</v>
      </c>
      <c r="M12" s="8">
        <v>7419.56</v>
      </c>
      <c r="N12" s="8">
        <v>7419.56</v>
      </c>
      <c r="O12" s="8">
        <v>7419.56</v>
      </c>
      <c r="P12" s="15">
        <f t="shared" si="3"/>
        <v>610.27</v>
      </c>
      <c r="Q12" s="10">
        <f t="shared" si="4"/>
        <v>610.27</v>
      </c>
      <c r="R12" s="10">
        <f t="shared" si="5"/>
        <v>610.27</v>
      </c>
    </row>
    <row r="13" spans="1:18" ht="14.25" customHeight="1" x14ac:dyDescent="0.2">
      <c r="A13" s="5">
        <v>7</v>
      </c>
      <c r="B13" s="17" t="s">
        <v>62</v>
      </c>
      <c r="C13" s="18">
        <f>(2246+6064)/2</f>
        <v>4155</v>
      </c>
      <c r="D13" s="19">
        <v>1.9</v>
      </c>
      <c r="E13" s="20">
        <v>0.59</v>
      </c>
      <c r="F13" s="20">
        <v>1.97</v>
      </c>
      <c r="G13" s="21" t="s">
        <v>1</v>
      </c>
      <c r="H13" s="22">
        <v>1</v>
      </c>
      <c r="I13" s="23">
        <v>1</v>
      </c>
      <c r="J13" s="1">
        <f>C13*D13*E13*F13*H13*I13</f>
        <v>9175.7800000000007</v>
      </c>
      <c r="K13" s="1">
        <f t="shared" ref="K13:L13" si="10">J13</f>
        <v>9175.7800000000007</v>
      </c>
      <c r="L13" s="1">
        <f t="shared" si="10"/>
        <v>9175.7800000000007</v>
      </c>
      <c r="M13" s="8">
        <v>10732.57</v>
      </c>
      <c r="N13" s="8">
        <v>10732.57</v>
      </c>
      <c r="O13" s="8">
        <v>10732.57</v>
      </c>
      <c r="P13" s="15">
        <f t="shared" si="3"/>
        <v>1556.79</v>
      </c>
      <c r="Q13" s="10">
        <f t="shared" si="4"/>
        <v>1556.79</v>
      </c>
      <c r="R13" s="10">
        <f t="shared" si="5"/>
        <v>1556.79</v>
      </c>
    </row>
    <row r="14" spans="1:18" ht="14.25" customHeight="1" x14ac:dyDescent="0.2">
      <c r="A14" s="5">
        <v>8</v>
      </c>
      <c r="B14" s="17" t="s">
        <v>61</v>
      </c>
      <c r="C14" s="18">
        <f>(2246+6064)/2</f>
        <v>4155</v>
      </c>
      <c r="D14" s="19">
        <v>1.9</v>
      </c>
      <c r="E14" s="20">
        <v>0.59</v>
      </c>
      <c r="F14" s="20">
        <v>1.97</v>
      </c>
      <c r="G14" s="21" t="s">
        <v>1</v>
      </c>
      <c r="H14" s="22">
        <v>1</v>
      </c>
      <c r="I14" s="23">
        <v>1</v>
      </c>
      <c r="J14" s="1">
        <f t="shared" ref="J14:J15" si="11">C14*D14*E14*F14*H14*I14</f>
        <v>9175.7800000000007</v>
      </c>
      <c r="K14" s="1">
        <f t="shared" ref="K14:L14" si="12">J14</f>
        <v>9175.7800000000007</v>
      </c>
      <c r="L14" s="1">
        <f t="shared" si="12"/>
        <v>9175.7800000000007</v>
      </c>
      <c r="M14" s="8">
        <v>10732.57</v>
      </c>
      <c r="N14" s="8">
        <v>10732.57</v>
      </c>
      <c r="O14" s="8">
        <v>10732.57</v>
      </c>
      <c r="P14" s="15">
        <f t="shared" si="3"/>
        <v>1556.79</v>
      </c>
      <c r="Q14" s="10">
        <f t="shared" si="4"/>
        <v>1556.79</v>
      </c>
      <c r="R14" s="10">
        <f t="shared" si="5"/>
        <v>1556.79</v>
      </c>
    </row>
    <row r="15" spans="1:18" ht="14.25" customHeight="1" x14ac:dyDescent="0.2">
      <c r="A15" s="5">
        <v>9</v>
      </c>
      <c r="B15" s="17" t="s">
        <v>22</v>
      </c>
      <c r="C15" s="18">
        <f>(9131+3382)/2</f>
        <v>6256.5</v>
      </c>
      <c r="D15" s="19">
        <v>1.9</v>
      </c>
      <c r="E15" s="20">
        <v>0.59</v>
      </c>
      <c r="F15" s="20">
        <v>1.97</v>
      </c>
      <c r="G15" s="21" t="s">
        <v>1</v>
      </c>
      <c r="H15" s="22">
        <v>1</v>
      </c>
      <c r="I15" s="23">
        <v>1</v>
      </c>
      <c r="J15" s="1">
        <f t="shared" si="11"/>
        <v>13816.67</v>
      </c>
      <c r="K15" s="1">
        <f t="shared" ref="K15:L15" si="13">J15</f>
        <v>13816.67</v>
      </c>
      <c r="L15" s="1">
        <f t="shared" si="13"/>
        <v>13816.67</v>
      </c>
      <c r="M15" s="8">
        <v>16161.52</v>
      </c>
      <c r="N15" s="8">
        <v>16161.52</v>
      </c>
      <c r="O15" s="8">
        <v>16161.52</v>
      </c>
      <c r="P15" s="15">
        <f t="shared" si="3"/>
        <v>2344.85</v>
      </c>
      <c r="Q15" s="10">
        <f t="shared" si="4"/>
        <v>2344.85</v>
      </c>
      <c r="R15" s="10">
        <f t="shared" si="5"/>
        <v>2344.85</v>
      </c>
    </row>
    <row r="16" spans="1:18" ht="14.25" customHeight="1" x14ac:dyDescent="0.2">
      <c r="A16" s="5">
        <v>10</v>
      </c>
      <c r="B16" s="17" t="s">
        <v>4</v>
      </c>
      <c r="C16" s="18">
        <f t="shared" ref="C16:C23" si="14">(1646+3493)/2</f>
        <v>2569.5</v>
      </c>
      <c r="D16" s="19">
        <v>1.9</v>
      </c>
      <c r="E16" s="20">
        <v>0.59</v>
      </c>
      <c r="F16" s="20">
        <v>1.97</v>
      </c>
      <c r="G16" s="21">
        <v>1.2</v>
      </c>
      <c r="H16" s="22">
        <v>1</v>
      </c>
      <c r="I16" s="23">
        <v>1</v>
      </c>
      <c r="J16" s="1">
        <f t="shared" ref="J16:J23" si="15">C16*D16*E16*F16*G16*H16*I16</f>
        <v>6809.29</v>
      </c>
      <c r="K16" s="1">
        <f t="shared" ref="K16:L16" si="16">J16</f>
        <v>6809.29</v>
      </c>
      <c r="L16" s="1">
        <f t="shared" si="16"/>
        <v>6809.29</v>
      </c>
      <c r="M16" s="8">
        <v>7419.56</v>
      </c>
      <c r="N16" s="8">
        <v>7419.56</v>
      </c>
      <c r="O16" s="8">
        <v>7419.56</v>
      </c>
      <c r="P16" s="15">
        <f t="shared" si="3"/>
        <v>610.27</v>
      </c>
      <c r="Q16" s="10">
        <f t="shared" si="4"/>
        <v>610.27</v>
      </c>
      <c r="R16" s="10">
        <f t="shared" si="5"/>
        <v>610.27</v>
      </c>
    </row>
    <row r="17" spans="1:18" ht="14.25" customHeight="1" x14ac:dyDescent="0.2">
      <c r="A17" s="5">
        <v>11</v>
      </c>
      <c r="B17" s="17" t="s">
        <v>10</v>
      </c>
      <c r="C17" s="18">
        <f t="shared" si="14"/>
        <v>2569.5</v>
      </c>
      <c r="D17" s="19">
        <v>1.9</v>
      </c>
      <c r="E17" s="20">
        <v>0.59</v>
      </c>
      <c r="F17" s="20">
        <v>1.97</v>
      </c>
      <c r="G17" s="21">
        <v>1.1000000000000001</v>
      </c>
      <c r="H17" s="24">
        <v>1</v>
      </c>
      <c r="I17" s="25">
        <v>1</v>
      </c>
      <c r="J17" s="1">
        <f t="shared" si="15"/>
        <v>6241.85</v>
      </c>
      <c r="K17" s="1">
        <f t="shared" ref="K17:L17" si="17">J17</f>
        <v>6241.85</v>
      </c>
      <c r="L17" s="1">
        <f t="shared" si="17"/>
        <v>6241.85</v>
      </c>
      <c r="M17" s="8">
        <v>6801.26</v>
      </c>
      <c r="N17" s="8">
        <v>6801.26</v>
      </c>
      <c r="O17" s="8">
        <v>6801.26</v>
      </c>
      <c r="P17" s="15">
        <f t="shared" si="3"/>
        <v>559.41</v>
      </c>
      <c r="Q17" s="10">
        <f t="shared" si="4"/>
        <v>559.41</v>
      </c>
      <c r="R17" s="10">
        <f t="shared" si="5"/>
        <v>559.41</v>
      </c>
    </row>
    <row r="18" spans="1:18" ht="14.25" customHeight="1" x14ac:dyDescent="0.2">
      <c r="A18" s="5">
        <v>12</v>
      </c>
      <c r="B18" s="17" t="s">
        <v>11</v>
      </c>
      <c r="C18" s="18">
        <f t="shared" si="14"/>
        <v>2569.5</v>
      </c>
      <c r="D18" s="19">
        <v>1.9</v>
      </c>
      <c r="E18" s="20">
        <v>0.59</v>
      </c>
      <c r="F18" s="20">
        <v>1.97</v>
      </c>
      <c r="G18" s="21">
        <v>1.4</v>
      </c>
      <c r="H18" s="24">
        <v>1</v>
      </c>
      <c r="I18" s="25">
        <v>1.1599999999999999</v>
      </c>
      <c r="J18" s="1">
        <f t="shared" si="15"/>
        <v>9215.24</v>
      </c>
      <c r="K18" s="1">
        <f t="shared" ref="K18:L18" si="18">J18</f>
        <v>9215.24</v>
      </c>
      <c r="L18" s="1">
        <f t="shared" si="18"/>
        <v>9215.24</v>
      </c>
      <c r="M18" s="8">
        <v>10041.129999999999</v>
      </c>
      <c r="N18" s="8">
        <v>10041.129999999999</v>
      </c>
      <c r="O18" s="8">
        <v>10041.129999999999</v>
      </c>
      <c r="P18" s="15">
        <f t="shared" si="3"/>
        <v>825.89</v>
      </c>
      <c r="Q18" s="10">
        <f t="shared" si="4"/>
        <v>825.89</v>
      </c>
      <c r="R18" s="10">
        <f t="shared" si="5"/>
        <v>825.89</v>
      </c>
    </row>
    <row r="19" spans="1:18" ht="14.25" customHeight="1" x14ac:dyDescent="0.2">
      <c r="A19" s="5">
        <v>13</v>
      </c>
      <c r="B19" s="17" t="s">
        <v>4</v>
      </c>
      <c r="C19" s="18">
        <f t="shared" si="14"/>
        <v>2569.5</v>
      </c>
      <c r="D19" s="19">
        <v>1.9</v>
      </c>
      <c r="E19" s="20">
        <v>0.59</v>
      </c>
      <c r="F19" s="20">
        <v>1.97</v>
      </c>
      <c r="G19" s="21">
        <v>1.2</v>
      </c>
      <c r="H19" s="22">
        <v>1</v>
      </c>
      <c r="I19" s="23">
        <v>1</v>
      </c>
      <c r="J19" s="1">
        <f t="shared" si="15"/>
        <v>6809.29</v>
      </c>
      <c r="K19" s="1">
        <f t="shared" ref="K19:L19" si="19">J19</f>
        <v>6809.29</v>
      </c>
      <c r="L19" s="1">
        <f t="shared" si="19"/>
        <v>6809.29</v>
      </c>
      <c r="M19" s="8">
        <v>7419.56</v>
      </c>
      <c r="N19" s="8">
        <v>7419.56</v>
      </c>
      <c r="O19" s="8">
        <v>7419.56</v>
      </c>
      <c r="P19" s="15">
        <f t="shared" si="3"/>
        <v>610.27</v>
      </c>
      <c r="Q19" s="10">
        <f t="shared" si="4"/>
        <v>610.27</v>
      </c>
      <c r="R19" s="10">
        <f t="shared" si="5"/>
        <v>610.27</v>
      </c>
    </row>
    <row r="20" spans="1:18" ht="14.25" customHeight="1" x14ac:dyDescent="0.2">
      <c r="A20" s="5">
        <v>14</v>
      </c>
      <c r="B20" s="17" t="s">
        <v>12</v>
      </c>
      <c r="C20" s="18">
        <f t="shared" si="14"/>
        <v>2569.5</v>
      </c>
      <c r="D20" s="19">
        <v>1.9</v>
      </c>
      <c r="E20" s="20">
        <v>0.59</v>
      </c>
      <c r="F20" s="20">
        <v>1.97</v>
      </c>
      <c r="G20" s="21">
        <v>1.4</v>
      </c>
      <c r="H20" s="22">
        <v>1</v>
      </c>
      <c r="I20" s="23">
        <v>1</v>
      </c>
      <c r="J20" s="1">
        <f t="shared" si="15"/>
        <v>7944.17</v>
      </c>
      <c r="K20" s="1">
        <f t="shared" ref="K20:L20" si="20">J20</f>
        <v>7944.17</v>
      </c>
      <c r="L20" s="1">
        <f t="shared" si="20"/>
        <v>7944.17</v>
      </c>
      <c r="M20" s="8">
        <v>8656.15</v>
      </c>
      <c r="N20" s="8">
        <v>8656.15</v>
      </c>
      <c r="O20" s="8">
        <v>8656.15</v>
      </c>
      <c r="P20" s="15">
        <f t="shared" si="3"/>
        <v>711.98</v>
      </c>
      <c r="Q20" s="10">
        <f t="shared" si="4"/>
        <v>711.98</v>
      </c>
      <c r="R20" s="10">
        <f t="shared" si="5"/>
        <v>711.98</v>
      </c>
    </row>
    <row r="21" spans="1:18" ht="14.25" customHeight="1" x14ac:dyDescent="0.2">
      <c r="A21" s="5">
        <v>15</v>
      </c>
      <c r="B21" s="17" t="s">
        <v>6</v>
      </c>
      <c r="C21" s="18">
        <f t="shared" si="14"/>
        <v>2569.5</v>
      </c>
      <c r="D21" s="19">
        <v>1.9</v>
      </c>
      <c r="E21" s="20">
        <v>0.59</v>
      </c>
      <c r="F21" s="20">
        <v>1.97</v>
      </c>
      <c r="G21" s="21">
        <v>1.2</v>
      </c>
      <c r="H21" s="19">
        <v>1</v>
      </c>
      <c r="I21" s="20">
        <v>1</v>
      </c>
      <c r="J21" s="1">
        <f t="shared" si="15"/>
        <v>6809.29</v>
      </c>
      <c r="K21" s="1">
        <f t="shared" ref="K21:L21" si="21">J21</f>
        <v>6809.29</v>
      </c>
      <c r="L21" s="1">
        <f t="shared" si="21"/>
        <v>6809.29</v>
      </c>
      <c r="M21" s="8">
        <v>7419.56</v>
      </c>
      <c r="N21" s="8">
        <v>7419.56</v>
      </c>
      <c r="O21" s="8">
        <v>7419.56</v>
      </c>
      <c r="P21" s="15">
        <f t="shared" si="3"/>
        <v>610.27</v>
      </c>
      <c r="Q21" s="10">
        <f t="shared" si="4"/>
        <v>610.27</v>
      </c>
      <c r="R21" s="10">
        <f t="shared" si="5"/>
        <v>610.27</v>
      </c>
    </row>
    <row r="22" spans="1:18" ht="14.25" customHeight="1" x14ac:dyDescent="0.2">
      <c r="A22" s="5">
        <v>16</v>
      </c>
      <c r="B22" s="26" t="s">
        <v>13</v>
      </c>
      <c r="C22" s="18">
        <f t="shared" si="14"/>
        <v>2569.5</v>
      </c>
      <c r="D22" s="19">
        <v>1.9</v>
      </c>
      <c r="E22" s="20">
        <v>0.59</v>
      </c>
      <c r="F22" s="20">
        <v>1.97</v>
      </c>
      <c r="G22" s="21">
        <v>1.4</v>
      </c>
      <c r="H22" s="19">
        <v>1</v>
      </c>
      <c r="I22" s="20">
        <v>1.1599999999999999</v>
      </c>
      <c r="J22" s="1">
        <f t="shared" si="15"/>
        <v>9215.24</v>
      </c>
      <c r="K22" s="1">
        <f t="shared" ref="K22:L22" si="22">J22</f>
        <v>9215.24</v>
      </c>
      <c r="L22" s="1">
        <f t="shared" si="22"/>
        <v>9215.24</v>
      </c>
      <c r="M22" s="8">
        <v>10041.129999999999</v>
      </c>
      <c r="N22" s="8">
        <v>10041.129999999999</v>
      </c>
      <c r="O22" s="8">
        <v>10041.129999999999</v>
      </c>
      <c r="P22" s="15">
        <f t="shared" si="3"/>
        <v>825.89</v>
      </c>
      <c r="Q22" s="10">
        <f t="shared" si="4"/>
        <v>825.89</v>
      </c>
      <c r="R22" s="10">
        <f t="shared" si="5"/>
        <v>825.89</v>
      </c>
    </row>
    <row r="23" spans="1:18" ht="14.25" customHeight="1" x14ac:dyDescent="0.2">
      <c r="A23" s="5">
        <v>17</v>
      </c>
      <c r="B23" s="17" t="s">
        <v>11</v>
      </c>
      <c r="C23" s="18">
        <f t="shared" si="14"/>
        <v>2569.5</v>
      </c>
      <c r="D23" s="19">
        <v>1.9</v>
      </c>
      <c r="E23" s="20">
        <v>0.59</v>
      </c>
      <c r="F23" s="20">
        <v>1.97</v>
      </c>
      <c r="G23" s="21">
        <v>1.2</v>
      </c>
      <c r="H23" s="19">
        <v>1</v>
      </c>
      <c r="I23" s="20">
        <v>1.1599999999999999</v>
      </c>
      <c r="J23" s="1">
        <f t="shared" si="15"/>
        <v>7898.77</v>
      </c>
      <c r="K23" s="1">
        <f t="shared" ref="K23:L23" si="23">J23</f>
        <v>7898.77</v>
      </c>
      <c r="L23" s="1">
        <f t="shared" si="23"/>
        <v>7898.77</v>
      </c>
      <c r="M23" s="8">
        <v>8606.69</v>
      </c>
      <c r="N23" s="8">
        <v>8606.69</v>
      </c>
      <c r="O23" s="8">
        <v>8606.69</v>
      </c>
      <c r="P23" s="15">
        <f t="shared" si="3"/>
        <v>707.92</v>
      </c>
      <c r="Q23" s="10">
        <f t="shared" si="4"/>
        <v>707.92</v>
      </c>
      <c r="R23" s="10">
        <f t="shared" si="5"/>
        <v>707.92</v>
      </c>
    </row>
    <row r="24" spans="1:18" s="14" customFormat="1" ht="13.5" customHeight="1" x14ac:dyDescent="0.2">
      <c r="A24" s="70" t="s">
        <v>49</v>
      </c>
      <c r="B24" s="70"/>
      <c r="C24" s="70"/>
      <c r="D24" s="70"/>
      <c r="E24" s="70"/>
      <c r="F24" s="70"/>
      <c r="G24" s="70"/>
      <c r="H24" s="70"/>
      <c r="I24" s="70"/>
      <c r="J24" s="11">
        <f>SUM(J7:J23)</f>
        <v>135669.43</v>
      </c>
      <c r="K24" s="11">
        <f t="shared" ref="K24:L24" si="24">SUM(K7:K23)</f>
        <v>135669.43</v>
      </c>
      <c r="L24" s="11">
        <f t="shared" si="24"/>
        <v>135669.43</v>
      </c>
      <c r="M24" s="12">
        <f>SUM(M7:M23)</f>
        <v>150403.94</v>
      </c>
      <c r="N24" s="12">
        <f>SUM(N7:N23)</f>
        <v>150403.94</v>
      </c>
      <c r="O24" s="12">
        <f>SUM(O7:O23)</f>
        <v>150403.94</v>
      </c>
      <c r="P24" s="16">
        <f t="shared" si="3"/>
        <v>14734.51</v>
      </c>
      <c r="Q24" s="13">
        <f t="shared" si="4"/>
        <v>14734.51</v>
      </c>
      <c r="R24" s="13">
        <f t="shared" si="5"/>
        <v>14734.51</v>
      </c>
    </row>
    <row r="25" spans="1:18" ht="15.75" customHeight="1" x14ac:dyDescent="0.25">
      <c r="A25" s="70" t="s">
        <v>24</v>
      </c>
      <c r="B25" s="70"/>
      <c r="C25" s="70"/>
      <c r="D25" s="70"/>
      <c r="E25" s="70"/>
      <c r="F25" s="70"/>
      <c r="G25" s="70"/>
      <c r="H25" s="70"/>
      <c r="I25" s="70"/>
      <c r="J25" s="72">
        <f>J24+K24+L24</f>
        <v>407008.29</v>
      </c>
      <c r="K25" s="99"/>
      <c r="L25" s="100"/>
      <c r="M25" s="75"/>
      <c r="N25" s="97"/>
      <c r="O25" s="98"/>
      <c r="P25" s="75"/>
      <c r="Q25" s="97"/>
      <c r="R25" s="98"/>
    </row>
    <row r="26" spans="1:18" ht="15.75" customHeight="1" x14ac:dyDescent="0.25">
      <c r="A26" s="78" t="s">
        <v>25</v>
      </c>
      <c r="B26" s="78"/>
      <c r="C26" s="78"/>
      <c r="D26" s="78"/>
      <c r="E26" s="78"/>
      <c r="F26" s="78"/>
      <c r="G26" s="78"/>
      <c r="H26" s="78"/>
      <c r="I26" s="79"/>
      <c r="J26" s="27"/>
      <c r="K26" s="28"/>
      <c r="L26" s="29"/>
      <c r="M26" s="80">
        <f>M24+N24+O24</f>
        <v>451211.82</v>
      </c>
      <c r="N26" s="97"/>
      <c r="O26" s="98"/>
      <c r="P26" s="75"/>
      <c r="Q26" s="97"/>
      <c r="R26" s="98"/>
    </row>
    <row r="27" spans="1:18" ht="18" customHeight="1" x14ac:dyDescent="0.25">
      <c r="A27" s="70" t="s">
        <v>48</v>
      </c>
      <c r="B27" s="70"/>
      <c r="C27" s="70"/>
      <c r="D27" s="70"/>
      <c r="E27" s="70"/>
      <c r="F27" s="70"/>
      <c r="G27" s="70"/>
      <c r="H27" s="70"/>
      <c r="I27" s="70"/>
      <c r="J27" s="27"/>
      <c r="K27" s="28"/>
      <c r="L27" s="29"/>
      <c r="M27" s="27"/>
      <c r="N27" s="28"/>
      <c r="O27" s="29"/>
      <c r="P27" s="75">
        <f>P24+Q24+R24</f>
        <v>44203.53</v>
      </c>
      <c r="Q27" s="97"/>
      <c r="R27" s="98"/>
    </row>
    <row r="28" spans="1:18" x14ac:dyDescent="0.2">
      <c r="A28" s="81" t="s">
        <v>21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</row>
    <row r="29" spans="1:18" s="30" customFormat="1" x14ac:dyDescent="0.25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</row>
    <row r="30" spans="1:18" s="30" customFormat="1" x14ac:dyDescent="0.25">
      <c r="A30" s="71" t="s">
        <v>58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</row>
    <row r="31" spans="1:18" s="30" customFormat="1" x14ac:dyDescent="0.25">
      <c r="A31" s="71" t="s">
        <v>59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</row>
    <row r="32" spans="1:18" s="30" customFormat="1" x14ac:dyDescent="0.25">
      <c r="A32" s="71" t="s">
        <v>60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</row>
    <row r="33" ht="3" customHeight="1" x14ac:dyDescent="0.2"/>
    <row r="34" hidden="1" x14ac:dyDescent="0.2"/>
    <row r="35" hidden="1" x14ac:dyDescent="0.2"/>
  </sheetData>
  <mergeCells count="27">
    <mergeCell ref="A1:R1"/>
    <mergeCell ref="A24:I24"/>
    <mergeCell ref="C4:C5"/>
    <mergeCell ref="A4:A5"/>
    <mergeCell ref="B4:B5"/>
    <mergeCell ref="Q4:Q5"/>
    <mergeCell ref="G2:J2"/>
    <mergeCell ref="D4:I5"/>
    <mergeCell ref="M4:O4"/>
    <mergeCell ref="J4:L4"/>
    <mergeCell ref="O2:R2"/>
    <mergeCell ref="A27:I27"/>
    <mergeCell ref="A30:R30"/>
    <mergeCell ref="A31:R31"/>
    <mergeCell ref="A32:R32"/>
    <mergeCell ref="A3:R3"/>
    <mergeCell ref="P25:R25"/>
    <mergeCell ref="P26:R26"/>
    <mergeCell ref="P27:R27"/>
    <mergeCell ref="A28:R29"/>
    <mergeCell ref="A25:I25"/>
    <mergeCell ref="A26:I26"/>
    <mergeCell ref="J25:L25"/>
    <mergeCell ref="M25:O25"/>
    <mergeCell ref="M26:O26"/>
    <mergeCell ref="P4:P5"/>
    <mergeCell ref="R4:R5"/>
  </mergeCells>
  <printOptions horizontalCentered="1"/>
  <pageMargins left="0.51181102362204722" right="0.19685039370078741" top="0.78740157480314965" bottom="0.31496062992125984" header="0.31496062992125984" footer="0.31496062992125984"/>
  <pageSetup paperSize="9" scale="73" orientation="landscape" r:id="rId1"/>
  <rowBreaks count="1" manualBreakCount="1">
    <brk id="35" max="16383" man="1"/>
  </rowBreaks>
  <ignoredErrors>
    <ignoredError sqref="M24:O2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МКУ ХЭУ</vt:lpstr>
      <vt:lpstr>МКУ ССЦ</vt:lpstr>
      <vt:lpstr>'МКУ ССЦ'!Область_печати</vt:lpstr>
      <vt:lpstr>'МКУ ХЭУ'!Область_печати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2020-12-15T13:47:28Z</dcterms:modified>
</cp:coreProperties>
</file>